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S:\DTP\OPERATIONS\GHT\Ets partie\St Ylie\Travaux Menuiseries Exteurieures\1-Préparation\"/>
    </mc:Choice>
  </mc:AlternateContent>
  <xr:revisionPtr revIDLastSave="0" documentId="8_{1B7F3A1D-D55F-49C8-A2FF-FC0F4257CECB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HJ BRUNELLES - PERSEPHONE" sheetId="1" r:id="rId1"/>
  </sheets>
  <definedNames>
    <definedName name="_xlnm.Print_Titles" localSheetId="0">'HJ BRUNELLES - PERSEPHONE'!$7:$7</definedName>
    <definedName name="_xlnm.Print_Area" localSheetId="0">'HJ BRUNELLES - PERSEPHONE'!$B$2:$O$101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94" i="1" l="1"/>
  <c r="E94" i="1"/>
  <c r="N95" i="1" l="1"/>
  <c r="N99" i="1" s="1"/>
  <c r="N96" i="1" l="1"/>
  <c r="N25" i="1" l="1"/>
  <c r="N26" i="1" l="1"/>
  <c r="N98" i="1"/>
  <c r="E25" i="1"/>
  <c r="N27" i="1" l="1"/>
  <c r="N100" i="1"/>
  <c r="N101" i="1" s="1"/>
</calcChain>
</file>

<file path=xl/sharedStrings.xml><?xml version="1.0" encoding="utf-8"?>
<sst xmlns="http://schemas.openxmlformats.org/spreadsheetml/2006/main" count="529" uniqueCount="166">
  <si>
    <t>N° Pièce</t>
  </si>
  <si>
    <t>001</t>
  </si>
  <si>
    <t>Imposte</t>
  </si>
  <si>
    <t>Observation</t>
  </si>
  <si>
    <t>Vantaux</t>
  </si>
  <si>
    <t>003</t>
  </si>
  <si>
    <t>Menuiserie</t>
  </si>
  <si>
    <t>Sous-bassement</t>
  </si>
  <si>
    <t>Largeur 
(mm)</t>
  </si>
  <si>
    <t>Hauteur 
(mm)</t>
  </si>
  <si>
    <t>Qu.</t>
  </si>
  <si>
    <t>Repère</t>
  </si>
  <si>
    <t>TOTAL</t>
  </si>
  <si>
    <t>003.1</t>
  </si>
  <si>
    <t>002</t>
  </si>
  <si>
    <t>002.1</t>
  </si>
  <si>
    <t>002.2</t>
  </si>
  <si>
    <t>003.2</t>
  </si>
  <si>
    <t>004</t>
  </si>
  <si>
    <t>004.1</t>
  </si>
  <si>
    <t>005</t>
  </si>
  <si>
    <t>005.1</t>
  </si>
  <si>
    <t>006</t>
  </si>
  <si>
    <t>006.1</t>
  </si>
  <si>
    <t>103</t>
  </si>
  <si>
    <t>103.1</t>
  </si>
  <si>
    <t>104</t>
  </si>
  <si>
    <t>104.1</t>
  </si>
  <si>
    <t>104.2</t>
  </si>
  <si>
    <t>105</t>
  </si>
  <si>
    <t>105.1</t>
  </si>
  <si>
    <t>105.2</t>
  </si>
  <si>
    <t>106</t>
  </si>
  <si>
    <t>106.1</t>
  </si>
  <si>
    <t>HJ BRUNELLES</t>
  </si>
  <si>
    <t>Fixe vitré hauteur 560 mm</t>
  </si>
  <si>
    <t>Fenêtre OF/OB 2 vantaux</t>
  </si>
  <si>
    <t>Non</t>
  </si>
  <si>
    <t>Fenêtre OF 1 vantail</t>
  </si>
  <si>
    <t>Vitrage dépoli</t>
  </si>
  <si>
    <t>001.2</t>
  </si>
  <si>
    <t>001.1</t>
  </si>
  <si>
    <t>Fixe vitré hauteur 1120 mm</t>
  </si>
  <si>
    <t>Serr. 3 pts - FP - 4 paumelles</t>
  </si>
  <si>
    <t>102</t>
  </si>
  <si>
    <t>102.1</t>
  </si>
  <si>
    <t>Mat.</t>
  </si>
  <si>
    <t>Alu.</t>
  </si>
  <si>
    <t>PVC</t>
  </si>
  <si>
    <t>Porte 2V ouv. int. Tiercée
 + imposte vitrée</t>
  </si>
  <si>
    <t>Porte 1V ouv. int. Tiercée
 + imposte vitrée</t>
  </si>
  <si>
    <t>Serr. 3 pts - FP - 8 paumelles
 - crém. pompier</t>
  </si>
  <si>
    <t>Attention ouverture int.
 et passage escalier</t>
  </si>
  <si>
    <t>Ht 1000 - 
panneau plein</t>
  </si>
  <si>
    <t>Ht 1000 -
 panneau plein</t>
  </si>
  <si>
    <t>Prix unitaire
en €HT</t>
  </si>
  <si>
    <t>TOTAL HT</t>
  </si>
  <si>
    <t>TVA A 20%</t>
  </si>
  <si>
    <t>TOTAL TTC</t>
  </si>
  <si>
    <t>PERSEPHONE</t>
  </si>
  <si>
    <t>053</t>
  </si>
  <si>
    <t>053.1</t>
  </si>
  <si>
    <t>Fenêtre OF 2 vantaux</t>
  </si>
  <si>
    <t>/</t>
  </si>
  <si>
    <t>053.2</t>
  </si>
  <si>
    <t>053.3</t>
  </si>
  <si>
    <t>053.4</t>
  </si>
  <si>
    <t>053.5</t>
  </si>
  <si>
    <t>053.6</t>
  </si>
  <si>
    <t>053.7</t>
  </si>
  <si>
    <t>053.8</t>
  </si>
  <si>
    <t>054</t>
  </si>
  <si>
    <t>054.1</t>
  </si>
  <si>
    <t>054.2</t>
  </si>
  <si>
    <t>055</t>
  </si>
  <si>
    <t>055.1</t>
  </si>
  <si>
    <t>Ht 400 - 
panneau plein</t>
  </si>
  <si>
    <t>Serr. 3 pts - FP - 8 paumelles 
- crém. pom. verr</t>
  </si>
  <si>
    <t>058</t>
  </si>
  <si>
    <t>058.1</t>
  </si>
  <si>
    <t>058.2</t>
  </si>
  <si>
    <t>059</t>
  </si>
  <si>
    <t>059.1</t>
  </si>
  <si>
    <t>059.2</t>
  </si>
  <si>
    <t>063</t>
  </si>
  <si>
    <t>063.1</t>
  </si>
  <si>
    <t>063.2</t>
  </si>
  <si>
    <t>064</t>
  </si>
  <si>
    <t>064.1</t>
  </si>
  <si>
    <t>065</t>
  </si>
  <si>
    <t>065.1</t>
  </si>
  <si>
    <t>066</t>
  </si>
  <si>
    <t>066.1</t>
  </si>
  <si>
    <t>066.2</t>
  </si>
  <si>
    <t>070</t>
  </si>
  <si>
    <t>070.1</t>
  </si>
  <si>
    <t>070.2</t>
  </si>
  <si>
    <t>073</t>
  </si>
  <si>
    <t>073.1</t>
  </si>
  <si>
    <t>073.2</t>
  </si>
  <si>
    <t>073.3</t>
  </si>
  <si>
    <t>073.4</t>
  </si>
  <si>
    <t>077</t>
  </si>
  <si>
    <t>077.1</t>
  </si>
  <si>
    <t>077.2</t>
  </si>
  <si>
    <t>Ht 400 -
 panneau plein</t>
  </si>
  <si>
    <t>Serr. 3 pts - FP - 8 paumelles
 - crém. pom. verr</t>
  </si>
  <si>
    <t>079</t>
  </si>
  <si>
    <t>079.1</t>
  </si>
  <si>
    <t>079.2</t>
  </si>
  <si>
    <t>079.3</t>
  </si>
  <si>
    <t>079.4</t>
  </si>
  <si>
    <t>080</t>
  </si>
  <si>
    <t>080.1</t>
  </si>
  <si>
    <t>080.2</t>
  </si>
  <si>
    <t>080.3</t>
  </si>
  <si>
    <t>080.4</t>
  </si>
  <si>
    <t>081</t>
  </si>
  <si>
    <t>081.1</t>
  </si>
  <si>
    <t>081.2</t>
  </si>
  <si>
    <t>082</t>
  </si>
  <si>
    <t>082.1</t>
  </si>
  <si>
    <t>082.2</t>
  </si>
  <si>
    <t>084</t>
  </si>
  <si>
    <t>084.1</t>
  </si>
  <si>
    <t>Porte 1V ouverture extérieur</t>
  </si>
  <si>
    <t>Serrure 3 points - Ferme-porte
 - 4 paumelles</t>
  </si>
  <si>
    <t>090</t>
  </si>
  <si>
    <t>090.1</t>
  </si>
  <si>
    <t>Soufflet</t>
  </si>
  <si>
    <t>091</t>
  </si>
  <si>
    <t>091.1</t>
  </si>
  <si>
    <t>Serr. 3 pts - FP - 8 paumelles - 
crém. pom. verr</t>
  </si>
  <si>
    <t>091.2</t>
  </si>
  <si>
    <t>Serr. 3 pts - FP - 8 paumelles -
 crém. pom. verr</t>
  </si>
  <si>
    <t>096</t>
  </si>
  <si>
    <t>096.1</t>
  </si>
  <si>
    <t>108</t>
  </si>
  <si>
    <t>108.1</t>
  </si>
  <si>
    <t>114</t>
  </si>
  <si>
    <t>114.1</t>
  </si>
  <si>
    <t>Châssis fixe</t>
  </si>
  <si>
    <t>115</t>
  </si>
  <si>
    <t>115.1</t>
  </si>
  <si>
    <t>Serrure 3 points - Ferme-porte
 4 paumelles / Remplissage panneau plein</t>
  </si>
  <si>
    <t>120</t>
  </si>
  <si>
    <t>120.1</t>
  </si>
  <si>
    <t>120.2</t>
  </si>
  <si>
    <t>120.3</t>
  </si>
  <si>
    <t>120.4</t>
  </si>
  <si>
    <t>121</t>
  </si>
  <si>
    <t>121.1</t>
  </si>
  <si>
    <t>121.2</t>
  </si>
  <si>
    <t>121.3</t>
  </si>
  <si>
    <t>121.4</t>
  </si>
  <si>
    <t>122</t>
  </si>
  <si>
    <t>122.1</t>
  </si>
  <si>
    <t>122.2</t>
  </si>
  <si>
    <t>122.3</t>
  </si>
  <si>
    <t>122.4</t>
  </si>
  <si>
    <t>TVA A 10%</t>
  </si>
  <si>
    <t>TOTAL GENERAL</t>
  </si>
  <si>
    <t>Porte 2V ouverture extérieur 
- tiercée</t>
  </si>
  <si>
    <t>Porte 2V ouverture extérieur
 - tiercée</t>
  </si>
  <si>
    <t xml:space="preserve">DECOMPOSITION DU PRIX GLOBAL ET FORFAITAIRE (DPGF) </t>
  </si>
  <si>
    <r>
      <t xml:space="preserve">FOURNITURE ET POSE DE MENUISERIES EXTERIEURES 
</t>
    </r>
    <r>
      <rPr>
        <b/>
        <sz val="12"/>
        <color theme="1"/>
        <rFont val="Calibri"/>
        <family val="2"/>
        <scheme val="minor"/>
      </rPr>
      <t>Selon les prestations décrites dans le CCTP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</si>
</sst>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68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49" fontId="0" fillId="0" borderId="14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49" fontId="0" fillId="0" borderId="17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49" fontId="0" fillId="0" borderId="14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49" fontId="0" fillId="0" borderId="19" xfId="0" applyNumberFormat="1" applyBorder="1" applyAlignment="1">
      <alignment horizontal="center" vertical="center"/>
    </xf>
    <xf numFmtId="44" fontId="1" fillId="0" borderId="13" xfId="1" applyFont="1" applyBorder="1" applyAlignment="1">
      <alignment horizontal="center" vertical="center"/>
    </xf>
    <xf numFmtId="49" fontId="0" fillId="0" borderId="20" xfId="0" applyNumberFormat="1" applyBorder="1" applyAlignment="1">
      <alignment horizontal="center" vertical="center"/>
    </xf>
    <xf numFmtId="49" fontId="0" fillId="0" borderId="21" xfId="0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44" fontId="1" fillId="0" borderId="23" xfId="1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0" fillId="0" borderId="14" xfId="0" applyNumberFormat="1" applyFill="1" applyBorder="1" applyAlignment="1">
      <alignment horizontal="center" vertical="center"/>
    </xf>
    <xf numFmtId="49" fontId="0" fillId="0" borderId="15" xfId="0" applyNumberFormat="1" applyFill="1" applyBorder="1" applyAlignment="1">
      <alignment horizontal="center" vertical="center"/>
    </xf>
    <xf numFmtId="49" fontId="0" fillId="0" borderId="17" xfId="0" applyNumberFormat="1" applyFill="1" applyBorder="1" applyAlignment="1">
      <alignment horizontal="center" vertical="center"/>
    </xf>
    <xf numFmtId="49" fontId="0" fillId="0" borderId="12" xfId="0" applyNumberFormat="1" applyFill="1" applyBorder="1" applyAlignment="1">
      <alignment horizontal="center" vertical="center"/>
    </xf>
    <xf numFmtId="49" fontId="0" fillId="0" borderId="17" xfId="0" applyNumberFormat="1" applyFill="1" applyBorder="1" applyAlignment="1">
      <alignment horizontal="center" vertical="center"/>
    </xf>
    <xf numFmtId="49" fontId="0" fillId="0" borderId="19" xfId="0" applyNumberFormat="1" applyBorder="1" applyAlignment="1">
      <alignment vertical="center"/>
    </xf>
    <xf numFmtId="0" fontId="1" fillId="0" borderId="22" xfId="0" applyFont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O167"/>
  <sheetViews>
    <sheetView showGridLines="0" tabSelected="1" view="pageBreakPreview" zoomScaleNormal="100" zoomScaleSheetLayoutView="100" workbookViewId="0">
      <selection activeCell="K31" sqref="K31"/>
    </sheetView>
  </sheetViews>
  <sheetFormatPr baseColWidth="10" defaultColWidth="9.109375" defaultRowHeight="14.4" x14ac:dyDescent="0.3"/>
  <cols>
    <col min="1" max="2" width="9.109375" style="8"/>
    <col min="3" max="3" width="8.5546875" style="7" customWidth="1"/>
    <col min="4" max="4" width="7.44140625" style="7" bestFit="1" customWidth="1"/>
    <col min="5" max="5" width="4.5546875" style="7" bestFit="1" customWidth="1"/>
    <col min="6" max="6" width="30.88671875" style="8" customWidth="1"/>
    <col min="7" max="7" width="8.88671875" style="8" customWidth="1"/>
    <col min="8" max="8" width="7.5546875" style="8" bestFit="1" customWidth="1"/>
    <col min="9" max="9" width="8.109375" style="8" bestFit="1" customWidth="1"/>
    <col min="10" max="10" width="8.33203125" style="8" bestFit="1" customWidth="1"/>
    <col min="11" max="11" width="17.6640625" style="8" customWidth="1"/>
    <col min="12" max="12" width="25.5546875" style="8" customWidth="1"/>
    <col min="13" max="13" width="27.109375" style="8" customWidth="1"/>
    <col min="14" max="14" width="14.5546875" style="8" customWidth="1"/>
    <col min="15" max="16384" width="9.109375" style="8"/>
  </cols>
  <sheetData>
    <row r="1" spans="3:15" ht="15" thickBot="1" x14ac:dyDescent="0.35"/>
    <row r="2" spans="3:15" ht="21.6" thickBot="1" x14ac:dyDescent="0.35">
      <c r="C2" s="35" t="s">
        <v>164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7"/>
    </row>
    <row r="3" spans="3:15" ht="39.6" customHeight="1" x14ac:dyDescent="0.3">
      <c r="C3" s="38" t="s">
        <v>165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3:15" ht="15" thickBot="1" x14ac:dyDescent="0.35"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</row>
    <row r="5" spans="3:15" ht="21.6" thickBot="1" x14ac:dyDescent="0.35">
      <c r="C5" s="35" t="s">
        <v>34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7"/>
    </row>
    <row r="6" spans="3:15" x14ac:dyDescent="0.3">
      <c r="C6" s="40"/>
      <c r="D6" s="34"/>
      <c r="E6" s="34"/>
      <c r="F6" s="34"/>
      <c r="G6" s="34"/>
      <c r="H6" s="34"/>
      <c r="I6" s="34"/>
      <c r="J6" s="34"/>
      <c r="K6" s="34"/>
      <c r="L6" s="34"/>
      <c r="M6" s="34"/>
      <c r="N6" s="41"/>
    </row>
    <row r="7" spans="3:15" ht="30" customHeight="1" x14ac:dyDescent="0.3">
      <c r="C7" s="42" t="s">
        <v>0</v>
      </c>
      <c r="D7" s="1" t="s">
        <v>11</v>
      </c>
      <c r="E7" s="1" t="s">
        <v>10</v>
      </c>
      <c r="F7" s="17" t="s">
        <v>6</v>
      </c>
      <c r="G7" s="17" t="s">
        <v>46</v>
      </c>
      <c r="H7" s="3" t="s">
        <v>8</v>
      </c>
      <c r="I7" s="3" t="s">
        <v>9</v>
      </c>
      <c r="J7" s="17" t="s">
        <v>4</v>
      </c>
      <c r="K7" s="17" t="s">
        <v>7</v>
      </c>
      <c r="L7" s="17" t="s">
        <v>2</v>
      </c>
      <c r="M7" s="17" t="s">
        <v>3</v>
      </c>
      <c r="N7" s="43" t="s">
        <v>55</v>
      </c>
    </row>
    <row r="8" spans="3:15" ht="28.8" x14ac:dyDescent="0.3">
      <c r="C8" s="44" t="s">
        <v>1</v>
      </c>
      <c r="D8" s="2" t="s">
        <v>41</v>
      </c>
      <c r="E8" s="9">
        <v>1</v>
      </c>
      <c r="F8" s="10" t="s">
        <v>49</v>
      </c>
      <c r="G8" s="6" t="s">
        <v>47</v>
      </c>
      <c r="H8" s="6">
        <v>1380</v>
      </c>
      <c r="I8" s="6">
        <v>2730</v>
      </c>
      <c r="J8" s="6">
        <v>2</v>
      </c>
      <c r="K8" s="10" t="s">
        <v>53</v>
      </c>
      <c r="L8" s="6" t="s">
        <v>35</v>
      </c>
      <c r="M8" s="15" t="s">
        <v>51</v>
      </c>
      <c r="N8" s="45"/>
    </row>
    <row r="9" spans="3:15" x14ac:dyDescent="0.3">
      <c r="C9" s="46"/>
      <c r="D9" s="25" t="s">
        <v>40</v>
      </c>
      <c r="E9" s="27">
        <v>1</v>
      </c>
      <c r="F9" s="29" t="s">
        <v>50</v>
      </c>
      <c r="G9" s="23" t="s">
        <v>47</v>
      </c>
      <c r="H9" s="23">
        <v>1060</v>
      </c>
      <c r="I9" s="23">
        <v>3110</v>
      </c>
      <c r="J9" s="23">
        <v>1</v>
      </c>
      <c r="K9" s="29" t="s">
        <v>54</v>
      </c>
      <c r="L9" s="30" t="s">
        <v>42</v>
      </c>
      <c r="M9" s="18" t="s">
        <v>43</v>
      </c>
      <c r="N9" s="47"/>
    </row>
    <row r="10" spans="3:15" ht="28.8" x14ac:dyDescent="0.3">
      <c r="C10" s="48"/>
      <c r="D10" s="26"/>
      <c r="E10" s="28"/>
      <c r="F10" s="24"/>
      <c r="G10" s="24"/>
      <c r="H10" s="24"/>
      <c r="I10" s="24"/>
      <c r="J10" s="24"/>
      <c r="K10" s="24"/>
      <c r="L10" s="31"/>
      <c r="M10" s="13" t="s">
        <v>52</v>
      </c>
      <c r="N10" s="49"/>
    </row>
    <row r="11" spans="3:15" x14ac:dyDescent="0.3">
      <c r="C11" s="44" t="s">
        <v>14</v>
      </c>
      <c r="D11" s="2" t="s">
        <v>15</v>
      </c>
      <c r="E11" s="9">
        <v>1</v>
      </c>
      <c r="F11" s="6" t="s">
        <v>36</v>
      </c>
      <c r="G11" s="6" t="s">
        <v>48</v>
      </c>
      <c r="H11" s="6">
        <v>1120</v>
      </c>
      <c r="I11" s="6">
        <v>1920</v>
      </c>
      <c r="J11" s="6">
        <v>2</v>
      </c>
      <c r="K11" s="6" t="s">
        <v>37</v>
      </c>
      <c r="L11" s="6" t="s">
        <v>37</v>
      </c>
      <c r="M11" s="16"/>
      <c r="N11" s="45"/>
    </row>
    <row r="12" spans="3:15" x14ac:dyDescent="0.3">
      <c r="C12" s="46"/>
      <c r="D12" s="2" t="s">
        <v>16</v>
      </c>
      <c r="E12" s="9">
        <v>1</v>
      </c>
      <c r="F12" s="6" t="s">
        <v>36</v>
      </c>
      <c r="G12" s="6" t="s">
        <v>48</v>
      </c>
      <c r="H12" s="6">
        <v>860</v>
      </c>
      <c r="I12" s="6">
        <v>1920</v>
      </c>
      <c r="J12" s="6">
        <v>2</v>
      </c>
      <c r="K12" s="6" t="s">
        <v>37</v>
      </c>
      <c r="L12" s="6" t="s">
        <v>37</v>
      </c>
      <c r="M12" s="6"/>
      <c r="N12" s="45"/>
    </row>
    <row r="13" spans="3:15" x14ac:dyDescent="0.3">
      <c r="C13" s="44" t="s">
        <v>5</v>
      </c>
      <c r="D13" s="2" t="s">
        <v>13</v>
      </c>
      <c r="E13" s="9">
        <v>1</v>
      </c>
      <c r="F13" s="6" t="s">
        <v>36</v>
      </c>
      <c r="G13" s="6" t="s">
        <v>48</v>
      </c>
      <c r="H13" s="6">
        <v>1120</v>
      </c>
      <c r="I13" s="6">
        <v>1920</v>
      </c>
      <c r="J13" s="6">
        <v>2</v>
      </c>
      <c r="K13" s="6" t="s">
        <v>37</v>
      </c>
      <c r="L13" s="6" t="s">
        <v>37</v>
      </c>
      <c r="M13" s="6"/>
      <c r="N13" s="45"/>
    </row>
    <row r="14" spans="3:15" x14ac:dyDescent="0.3">
      <c r="C14" s="48"/>
      <c r="D14" s="2" t="s">
        <v>17</v>
      </c>
      <c r="E14" s="9">
        <v>1</v>
      </c>
      <c r="F14" s="6" t="s">
        <v>36</v>
      </c>
      <c r="G14" s="6" t="s">
        <v>48</v>
      </c>
      <c r="H14" s="6">
        <v>1120</v>
      </c>
      <c r="I14" s="6">
        <v>1920</v>
      </c>
      <c r="J14" s="6">
        <v>2</v>
      </c>
      <c r="K14" s="6" t="s">
        <v>37</v>
      </c>
      <c r="L14" s="6" t="s">
        <v>37</v>
      </c>
      <c r="M14" s="6"/>
      <c r="N14" s="45"/>
    </row>
    <row r="15" spans="3:15" x14ac:dyDescent="0.3">
      <c r="C15" s="50" t="s">
        <v>18</v>
      </c>
      <c r="D15" s="2" t="s">
        <v>19</v>
      </c>
      <c r="E15" s="9">
        <v>1</v>
      </c>
      <c r="F15" s="6" t="s">
        <v>36</v>
      </c>
      <c r="G15" s="6" t="s">
        <v>48</v>
      </c>
      <c r="H15" s="6">
        <v>1120</v>
      </c>
      <c r="I15" s="6">
        <v>1920</v>
      </c>
      <c r="J15" s="6">
        <v>2</v>
      </c>
      <c r="K15" s="6" t="s">
        <v>37</v>
      </c>
      <c r="L15" s="6" t="s">
        <v>37</v>
      </c>
      <c r="M15" s="6"/>
      <c r="N15" s="45"/>
    </row>
    <row r="16" spans="3:15" x14ac:dyDescent="0.3">
      <c r="C16" s="51" t="s">
        <v>20</v>
      </c>
      <c r="D16" s="2" t="s">
        <v>21</v>
      </c>
      <c r="E16" s="9">
        <v>1</v>
      </c>
      <c r="F16" s="6" t="s">
        <v>38</v>
      </c>
      <c r="G16" s="6" t="s">
        <v>48</v>
      </c>
      <c r="H16" s="6">
        <v>350</v>
      </c>
      <c r="I16" s="6">
        <v>950</v>
      </c>
      <c r="J16" s="6">
        <v>1</v>
      </c>
      <c r="K16" s="6" t="s">
        <v>37</v>
      </c>
      <c r="L16" s="6" t="s">
        <v>37</v>
      </c>
      <c r="M16" s="6" t="s">
        <v>39</v>
      </c>
      <c r="N16" s="45"/>
    </row>
    <row r="17" spans="3:14" x14ac:dyDescent="0.3">
      <c r="C17" s="52" t="s">
        <v>22</v>
      </c>
      <c r="D17" s="19" t="s">
        <v>23</v>
      </c>
      <c r="E17" s="20">
        <v>1</v>
      </c>
      <c r="F17" s="6" t="s">
        <v>36</v>
      </c>
      <c r="G17" s="6" t="s">
        <v>48</v>
      </c>
      <c r="H17" s="6">
        <v>860</v>
      </c>
      <c r="I17" s="6">
        <v>1700</v>
      </c>
      <c r="J17" s="6">
        <v>2</v>
      </c>
      <c r="K17" s="6" t="s">
        <v>37</v>
      </c>
      <c r="L17" s="6" t="s">
        <v>37</v>
      </c>
      <c r="M17" s="16"/>
      <c r="N17" s="45"/>
    </row>
    <row r="18" spans="3:14" x14ac:dyDescent="0.3">
      <c r="C18" s="52" t="s">
        <v>44</v>
      </c>
      <c r="D18" s="19" t="s">
        <v>45</v>
      </c>
      <c r="E18" s="20">
        <v>1</v>
      </c>
      <c r="F18" s="6" t="s">
        <v>36</v>
      </c>
      <c r="G18" s="6" t="s">
        <v>48</v>
      </c>
      <c r="H18" s="6">
        <v>1170</v>
      </c>
      <c r="I18" s="6">
        <v>1680</v>
      </c>
      <c r="J18" s="6">
        <v>2</v>
      </c>
      <c r="K18" s="6" t="s">
        <v>37</v>
      </c>
      <c r="L18" s="6" t="s">
        <v>37</v>
      </c>
      <c r="M18" s="16" t="s">
        <v>39</v>
      </c>
      <c r="N18" s="45"/>
    </row>
    <row r="19" spans="3:14" x14ac:dyDescent="0.3">
      <c r="C19" s="50" t="s">
        <v>24</v>
      </c>
      <c r="D19" s="2" t="s">
        <v>25</v>
      </c>
      <c r="E19" s="9">
        <v>1</v>
      </c>
      <c r="F19" s="6" t="s">
        <v>36</v>
      </c>
      <c r="G19" s="6" t="s">
        <v>48</v>
      </c>
      <c r="H19" s="6">
        <v>1120</v>
      </c>
      <c r="I19" s="6">
        <v>1920</v>
      </c>
      <c r="J19" s="6">
        <v>2</v>
      </c>
      <c r="K19" s="6" t="s">
        <v>37</v>
      </c>
      <c r="L19" s="6" t="s">
        <v>37</v>
      </c>
      <c r="M19" s="6"/>
      <c r="N19" s="45"/>
    </row>
    <row r="20" spans="3:14" x14ac:dyDescent="0.3">
      <c r="C20" s="44" t="s">
        <v>26</v>
      </c>
      <c r="D20" s="2" t="s">
        <v>27</v>
      </c>
      <c r="E20" s="9">
        <v>1</v>
      </c>
      <c r="F20" s="6" t="s">
        <v>36</v>
      </c>
      <c r="G20" s="6" t="s">
        <v>48</v>
      </c>
      <c r="H20" s="6">
        <v>760</v>
      </c>
      <c r="I20" s="6">
        <v>1860</v>
      </c>
      <c r="J20" s="6">
        <v>2</v>
      </c>
      <c r="K20" s="6" t="s">
        <v>37</v>
      </c>
      <c r="L20" s="6" t="s">
        <v>37</v>
      </c>
      <c r="M20" s="6"/>
      <c r="N20" s="45"/>
    </row>
    <row r="21" spans="3:14" x14ac:dyDescent="0.3">
      <c r="C21" s="48"/>
      <c r="D21" s="2" t="s">
        <v>28</v>
      </c>
      <c r="E21" s="9">
        <v>1</v>
      </c>
      <c r="F21" s="6" t="s">
        <v>36</v>
      </c>
      <c r="G21" s="6" t="s">
        <v>48</v>
      </c>
      <c r="H21" s="6">
        <v>760</v>
      </c>
      <c r="I21" s="6">
        <v>1860</v>
      </c>
      <c r="J21" s="6">
        <v>2</v>
      </c>
      <c r="K21" s="6" t="s">
        <v>37</v>
      </c>
      <c r="L21" s="6" t="s">
        <v>37</v>
      </c>
      <c r="M21" s="6"/>
      <c r="N21" s="45"/>
    </row>
    <row r="22" spans="3:14" x14ac:dyDescent="0.3">
      <c r="C22" s="44" t="s">
        <v>29</v>
      </c>
      <c r="D22" s="2" t="s">
        <v>30</v>
      </c>
      <c r="E22" s="9">
        <v>1</v>
      </c>
      <c r="F22" s="6" t="s">
        <v>36</v>
      </c>
      <c r="G22" s="6" t="s">
        <v>48</v>
      </c>
      <c r="H22" s="6">
        <v>1120</v>
      </c>
      <c r="I22" s="6">
        <v>1920</v>
      </c>
      <c r="J22" s="6">
        <v>2</v>
      </c>
      <c r="K22" s="6" t="s">
        <v>37</v>
      </c>
      <c r="L22" s="6" t="s">
        <v>37</v>
      </c>
      <c r="M22" s="6"/>
      <c r="N22" s="45"/>
    </row>
    <row r="23" spans="3:14" x14ac:dyDescent="0.3">
      <c r="C23" s="48"/>
      <c r="D23" s="2" t="s">
        <v>31</v>
      </c>
      <c r="E23" s="9">
        <v>1</v>
      </c>
      <c r="F23" s="6" t="s">
        <v>36</v>
      </c>
      <c r="G23" s="6" t="s">
        <v>48</v>
      </c>
      <c r="H23" s="6">
        <v>1120</v>
      </c>
      <c r="I23" s="6">
        <v>1920</v>
      </c>
      <c r="J23" s="6">
        <v>2</v>
      </c>
      <c r="K23" s="6" t="s">
        <v>37</v>
      </c>
      <c r="L23" s="6" t="s">
        <v>37</v>
      </c>
      <c r="M23" s="6"/>
      <c r="N23" s="45"/>
    </row>
    <row r="24" spans="3:14" x14ac:dyDescent="0.3">
      <c r="C24" s="51" t="s">
        <v>32</v>
      </c>
      <c r="D24" s="19" t="s">
        <v>33</v>
      </c>
      <c r="E24" s="20">
        <v>1</v>
      </c>
      <c r="F24" s="6" t="s">
        <v>36</v>
      </c>
      <c r="G24" s="6" t="s">
        <v>48</v>
      </c>
      <c r="H24" s="6">
        <v>1120</v>
      </c>
      <c r="I24" s="6">
        <v>1920</v>
      </c>
      <c r="J24" s="6">
        <v>2</v>
      </c>
      <c r="K24" s="6" t="s">
        <v>37</v>
      </c>
      <c r="L24" s="6" t="s">
        <v>37</v>
      </c>
      <c r="M24" s="16"/>
      <c r="N24" s="45"/>
    </row>
    <row r="25" spans="3:14" x14ac:dyDescent="0.3">
      <c r="C25" s="53"/>
      <c r="D25" s="1" t="s">
        <v>12</v>
      </c>
      <c r="E25" s="14">
        <f>SUM(E8:E24)</f>
        <v>16</v>
      </c>
      <c r="F25" s="11"/>
      <c r="G25" s="11"/>
      <c r="H25" s="11"/>
      <c r="I25" s="11"/>
      <c r="J25" s="11"/>
      <c r="K25" s="11"/>
      <c r="L25" s="11"/>
      <c r="M25" s="17" t="s">
        <v>56</v>
      </c>
      <c r="N25" s="54">
        <f>+SUM(N8:N24)</f>
        <v>0</v>
      </c>
    </row>
    <row r="26" spans="3:14" x14ac:dyDescent="0.3">
      <c r="C26" s="53"/>
      <c r="D26" s="4"/>
      <c r="E26" s="4"/>
      <c r="F26" s="11"/>
      <c r="G26" s="11"/>
      <c r="H26" s="11"/>
      <c r="I26" s="11"/>
      <c r="J26" s="11"/>
      <c r="K26" s="11"/>
      <c r="L26" s="11"/>
      <c r="M26" s="17" t="s">
        <v>57</v>
      </c>
      <c r="N26" s="54">
        <f>+N25*0.2</f>
        <v>0</v>
      </c>
    </row>
    <row r="27" spans="3:14" ht="15" thickBot="1" x14ac:dyDescent="0.35">
      <c r="C27" s="55"/>
      <c r="D27" s="56"/>
      <c r="E27" s="56"/>
      <c r="F27" s="57"/>
      <c r="G27" s="57"/>
      <c r="H27" s="57"/>
      <c r="I27" s="57"/>
      <c r="J27" s="57"/>
      <c r="K27" s="57"/>
      <c r="L27" s="57"/>
      <c r="M27" s="58" t="s">
        <v>58</v>
      </c>
      <c r="N27" s="59">
        <f>+N25+N26</f>
        <v>0</v>
      </c>
    </row>
    <row r="28" spans="3:14" ht="15" thickBot="1" x14ac:dyDescent="0.35"/>
    <row r="29" spans="3:14" ht="14.4" customHeight="1" thickBot="1" x14ac:dyDescent="0.35">
      <c r="C29" s="35" t="s">
        <v>59</v>
      </c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7"/>
    </row>
    <row r="30" spans="3:14" x14ac:dyDescent="0.3">
      <c r="C30" s="53"/>
      <c r="D30" s="4"/>
      <c r="E30" s="4"/>
      <c r="F30" s="11"/>
      <c r="G30" s="11"/>
      <c r="H30" s="11"/>
      <c r="I30" s="11"/>
      <c r="J30" s="11"/>
      <c r="K30" s="11"/>
      <c r="L30" s="11"/>
      <c r="M30" s="11"/>
      <c r="N30" s="60"/>
    </row>
    <row r="31" spans="3:14" ht="30" customHeight="1" x14ac:dyDescent="0.3">
      <c r="C31" s="42" t="s">
        <v>0</v>
      </c>
      <c r="D31" s="1" t="s">
        <v>11</v>
      </c>
      <c r="E31" s="1" t="s">
        <v>10</v>
      </c>
      <c r="F31" s="17" t="s">
        <v>6</v>
      </c>
      <c r="G31" s="17" t="s">
        <v>46</v>
      </c>
      <c r="H31" s="3" t="s">
        <v>8</v>
      </c>
      <c r="I31" s="3" t="s">
        <v>9</v>
      </c>
      <c r="J31" s="17" t="s">
        <v>4</v>
      </c>
      <c r="K31" s="17" t="s">
        <v>7</v>
      </c>
      <c r="L31" s="17" t="s">
        <v>2</v>
      </c>
      <c r="M31" s="17" t="s">
        <v>3</v>
      </c>
      <c r="N31" s="43" t="s">
        <v>55</v>
      </c>
    </row>
    <row r="32" spans="3:14" x14ac:dyDescent="0.3">
      <c r="C32" s="61" t="s">
        <v>60</v>
      </c>
      <c r="D32" s="2" t="s">
        <v>61</v>
      </c>
      <c r="E32" s="9">
        <v>1</v>
      </c>
      <c r="F32" s="6" t="s">
        <v>62</v>
      </c>
      <c r="G32" s="6" t="s">
        <v>48</v>
      </c>
      <c r="H32" s="6">
        <v>1300</v>
      </c>
      <c r="I32" s="6">
        <v>1400</v>
      </c>
      <c r="J32" s="6">
        <v>2</v>
      </c>
      <c r="K32" s="6" t="s">
        <v>63</v>
      </c>
      <c r="L32" s="6" t="s">
        <v>63</v>
      </c>
      <c r="M32" s="6" t="s">
        <v>63</v>
      </c>
      <c r="N32" s="45"/>
    </row>
    <row r="33" spans="3:14" x14ac:dyDescent="0.3">
      <c r="C33" s="62"/>
      <c r="D33" s="2" t="s">
        <v>64</v>
      </c>
      <c r="E33" s="9">
        <v>1</v>
      </c>
      <c r="F33" s="6" t="s">
        <v>62</v>
      </c>
      <c r="G33" s="6" t="s">
        <v>48</v>
      </c>
      <c r="H33" s="6">
        <v>1300</v>
      </c>
      <c r="I33" s="6">
        <v>1400</v>
      </c>
      <c r="J33" s="6">
        <v>2</v>
      </c>
      <c r="K33" s="6" t="s">
        <v>63</v>
      </c>
      <c r="L33" s="6" t="s">
        <v>63</v>
      </c>
      <c r="M33" s="6" t="s">
        <v>63</v>
      </c>
      <c r="N33" s="45"/>
    </row>
    <row r="34" spans="3:14" x14ac:dyDescent="0.3">
      <c r="C34" s="62"/>
      <c r="D34" s="2" t="s">
        <v>65</v>
      </c>
      <c r="E34" s="9">
        <v>1</v>
      </c>
      <c r="F34" s="6" t="s">
        <v>62</v>
      </c>
      <c r="G34" s="6" t="s">
        <v>48</v>
      </c>
      <c r="H34" s="6">
        <v>1300</v>
      </c>
      <c r="I34" s="6">
        <v>1400</v>
      </c>
      <c r="J34" s="6">
        <v>2</v>
      </c>
      <c r="K34" s="6" t="s">
        <v>63</v>
      </c>
      <c r="L34" s="6" t="s">
        <v>63</v>
      </c>
      <c r="M34" s="6" t="s">
        <v>63</v>
      </c>
      <c r="N34" s="45"/>
    </row>
    <row r="35" spans="3:14" x14ac:dyDescent="0.3">
      <c r="C35" s="62"/>
      <c r="D35" s="2" t="s">
        <v>66</v>
      </c>
      <c r="E35" s="9">
        <v>1</v>
      </c>
      <c r="F35" s="6" t="s">
        <v>62</v>
      </c>
      <c r="G35" s="6" t="s">
        <v>48</v>
      </c>
      <c r="H35" s="6">
        <v>1300</v>
      </c>
      <c r="I35" s="6">
        <v>1400</v>
      </c>
      <c r="J35" s="6">
        <v>2</v>
      </c>
      <c r="K35" s="6" t="s">
        <v>63</v>
      </c>
      <c r="L35" s="6" t="s">
        <v>63</v>
      </c>
      <c r="M35" s="6" t="s">
        <v>63</v>
      </c>
      <c r="N35" s="45"/>
    </row>
    <row r="36" spans="3:14" x14ac:dyDescent="0.3">
      <c r="C36" s="62"/>
      <c r="D36" s="2" t="s">
        <v>67</v>
      </c>
      <c r="E36" s="9">
        <v>1</v>
      </c>
      <c r="F36" s="6" t="s">
        <v>62</v>
      </c>
      <c r="G36" s="6" t="s">
        <v>48</v>
      </c>
      <c r="H36" s="6">
        <v>1300</v>
      </c>
      <c r="I36" s="6">
        <v>1400</v>
      </c>
      <c r="J36" s="6">
        <v>2</v>
      </c>
      <c r="K36" s="6" t="s">
        <v>63</v>
      </c>
      <c r="L36" s="6" t="s">
        <v>63</v>
      </c>
      <c r="M36" s="6" t="s">
        <v>63</v>
      </c>
      <c r="N36" s="45"/>
    </row>
    <row r="37" spans="3:14" x14ac:dyDescent="0.3">
      <c r="C37" s="62"/>
      <c r="D37" s="2" t="s">
        <v>68</v>
      </c>
      <c r="E37" s="9">
        <v>1</v>
      </c>
      <c r="F37" s="6" t="s">
        <v>62</v>
      </c>
      <c r="G37" s="6" t="s">
        <v>48</v>
      </c>
      <c r="H37" s="6">
        <v>1300</v>
      </c>
      <c r="I37" s="6">
        <v>1400</v>
      </c>
      <c r="J37" s="6">
        <v>2</v>
      </c>
      <c r="K37" s="6" t="s">
        <v>63</v>
      </c>
      <c r="L37" s="6" t="s">
        <v>63</v>
      </c>
      <c r="M37" s="6" t="s">
        <v>63</v>
      </c>
      <c r="N37" s="45"/>
    </row>
    <row r="38" spans="3:14" x14ac:dyDescent="0.3">
      <c r="C38" s="62"/>
      <c r="D38" s="2" t="s">
        <v>69</v>
      </c>
      <c r="E38" s="9">
        <v>1</v>
      </c>
      <c r="F38" s="6" t="s">
        <v>62</v>
      </c>
      <c r="G38" s="6" t="s">
        <v>48</v>
      </c>
      <c r="H38" s="6">
        <v>1300</v>
      </c>
      <c r="I38" s="6">
        <v>1400</v>
      </c>
      <c r="J38" s="6">
        <v>2</v>
      </c>
      <c r="K38" s="6" t="s">
        <v>63</v>
      </c>
      <c r="L38" s="6" t="s">
        <v>63</v>
      </c>
      <c r="M38" s="6" t="s">
        <v>63</v>
      </c>
      <c r="N38" s="45"/>
    </row>
    <row r="39" spans="3:14" x14ac:dyDescent="0.3">
      <c r="C39" s="62"/>
      <c r="D39" s="2" t="s">
        <v>70</v>
      </c>
      <c r="E39" s="9">
        <v>1</v>
      </c>
      <c r="F39" s="6" t="s">
        <v>62</v>
      </c>
      <c r="G39" s="6" t="s">
        <v>48</v>
      </c>
      <c r="H39" s="6">
        <v>1300</v>
      </c>
      <c r="I39" s="6">
        <v>1400</v>
      </c>
      <c r="J39" s="6">
        <v>2</v>
      </c>
      <c r="K39" s="6" t="s">
        <v>63</v>
      </c>
      <c r="L39" s="6" t="s">
        <v>63</v>
      </c>
      <c r="M39" s="6" t="s">
        <v>63</v>
      </c>
      <c r="N39" s="45"/>
    </row>
    <row r="40" spans="3:14" x14ac:dyDescent="0.3">
      <c r="C40" s="61" t="s">
        <v>71</v>
      </c>
      <c r="D40" s="2" t="s">
        <v>72</v>
      </c>
      <c r="E40" s="9">
        <v>1</v>
      </c>
      <c r="F40" s="6" t="s">
        <v>62</v>
      </c>
      <c r="G40" s="6" t="s">
        <v>48</v>
      </c>
      <c r="H40" s="6">
        <v>1300</v>
      </c>
      <c r="I40" s="6">
        <v>1400</v>
      </c>
      <c r="J40" s="6">
        <v>2</v>
      </c>
      <c r="K40" s="6" t="s">
        <v>63</v>
      </c>
      <c r="L40" s="6" t="s">
        <v>63</v>
      </c>
      <c r="M40" s="6" t="s">
        <v>63</v>
      </c>
      <c r="N40" s="45"/>
    </row>
    <row r="41" spans="3:14" x14ac:dyDescent="0.3">
      <c r="C41" s="63"/>
      <c r="D41" s="2" t="s">
        <v>73</v>
      </c>
      <c r="E41" s="9">
        <v>1</v>
      </c>
      <c r="F41" s="6" t="s">
        <v>62</v>
      </c>
      <c r="G41" s="6" t="s">
        <v>48</v>
      </c>
      <c r="H41" s="6">
        <v>1300</v>
      </c>
      <c r="I41" s="6">
        <v>1400</v>
      </c>
      <c r="J41" s="6">
        <v>2</v>
      </c>
      <c r="K41" s="6" t="s">
        <v>63</v>
      </c>
      <c r="L41" s="6" t="s">
        <v>63</v>
      </c>
      <c r="M41" s="6" t="s">
        <v>63</v>
      </c>
      <c r="N41" s="45"/>
    </row>
    <row r="42" spans="3:14" ht="28.8" x14ac:dyDescent="0.3">
      <c r="C42" s="64" t="s">
        <v>74</v>
      </c>
      <c r="D42" s="2" t="s">
        <v>75</v>
      </c>
      <c r="E42" s="9">
        <v>1</v>
      </c>
      <c r="F42" s="10" t="s">
        <v>163</v>
      </c>
      <c r="G42" s="6" t="s">
        <v>47</v>
      </c>
      <c r="H42" s="6">
        <v>1620</v>
      </c>
      <c r="I42" s="6">
        <v>2380</v>
      </c>
      <c r="J42" s="6">
        <v>2</v>
      </c>
      <c r="K42" s="10" t="s">
        <v>76</v>
      </c>
      <c r="L42" s="6" t="s">
        <v>63</v>
      </c>
      <c r="M42" s="10" t="s">
        <v>77</v>
      </c>
      <c r="N42" s="45"/>
    </row>
    <row r="43" spans="3:14" x14ac:dyDescent="0.3">
      <c r="C43" s="61" t="s">
        <v>78</v>
      </c>
      <c r="D43" s="2" t="s">
        <v>79</v>
      </c>
      <c r="E43" s="9">
        <v>1</v>
      </c>
      <c r="F43" s="6" t="s">
        <v>62</v>
      </c>
      <c r="G43" s="6" t="s">
        <v>48</v>
      </c>
      <c r="H43" s="6">
        <v>1300</v>
      </c>
      <c r="I43" s="6">
        <v>1400</v>
      </c>
      <c r="J43" s="6">
        <v>2</v>
      </c>
      <c r="K43" s="6" t="s">
        <v>63</v>
      </c>
      <c r="L43" s="6" t="s">
        <v>63</v>
      </c>
      <c r="M43" s="6" t="s">
        <v>63</v>
      </c>
      <c r="N43" s="45"/>
    </row>
    <row r="44" spans="3:14" x14ac:dyDescent="0.3">
      <c r="C44" s="63"/>
      <c r="D44" s="2" t="s">
        <v>80</v>
      </c>
      <c r="E44" s="9">
        <v>1</v>
      </c>
      <c r="F44" s="6" t="s">
        <v>62</v>
      </c>
      <c r="G44" s="6" t="s">
        <v>48</v>
      </c>
      <c r="H44" s="6">
        <v>1300</v>
      </c>
      <c r="I44" s="6">
        <v>1400</v>
      </c>
      <c r="J44" s="6">
        <v>2</v>
      </c>
      <c r="K44" s="6" t="s">
        <v>63</v>
      </c>
      <c r="L44" s="6" t="s">
        <v>63</v>
      </c>
      <c r="M44" s="6" t="s">
        <v>63</v>
      </c>
      <c r="N44" s="45"/>
    </row>
    <row r="45" spans="3:14" x14ac:dyDescent="0.3">
      <c r="C45" s="61" t="s">
        <v>81</v>
      </c>
      <c r="D45" s="2" t="s">
        <v>82</v>
      </c>
      <c r="E45" s="9">
        <v>1</v>
      </c>
      <c r="F45" s="6" t="s">
        <v>62</v>
      </c>
      <c r="G45" s="6" t="s">
        <v>48</v>
      </c>
      <c r="H45" s="6">
        <v>1300</v>
      </c>
      <c r="I45" s="6">
        <v>1400</v>
      </c>
      <c r="J45" s="6">
        <v>2</v>
      </c>
      <c r="K45" s="6" t="s">
        <v>63</v>
      </c>
      <c r="L45" s="6" t="s">
        <v>63</v>
      </c>
      <c r="M45" s="6" t="s">
        <v>63</v>
      </c>
      <c r="N45" s="45"/>
    </row>
    <row r="46" spans="3:14" x14ac:dyDescent="0.3">
      <c r="C46" s="63"/>
      <c r="D46" s="2" t="s">
        <v>83</v>
      </c>
      <c r="E46" s="9">
        <v>1</v>
      </c>
      <c r="F46" s="6" t="s">
        <v>62</v>
      </c>
      <c r="G46" s="6" t="s">
        <v>48</v>
      </c>
      <c r="H46" s="6">
        <v>1300</v>
      </c>
      <c r="I46" s="6">
        <v>1400</v>
      </c>
      <c r="J46" s="6">
        <v>2</v>
      </c>
      <c r="K46" s="6" t="s">
        <v>63</v>
      </c>
      <c r="L46" s="6" t="s">
        <v>63</v>
      </c>
      <c r="M46" s="6" t="s">
        <v>63</v>
      </c>
      <c r="N46" s="45"/>
    </row>
    <row r="47" spans="3:14" x14ac:dyDescent="0.3">
      <c r="C47" s="61" t="s">
        <v>84</v>
      </c>
      <c r="D47" s="2" t="s">
        <v>85</v>
      </c>
      <c r="E47" s="9">
        <v>1</v>
      </c>
      <c r="F47" s="6" t="s">
        <v>62</v>
      </c>
      <c r="G47" s="6" t="s">
        <v>48</v>
      </c>
      <c r="H47" s="6">
        <v>1300</v>
      </c>
      <c r="I47" s="6">
        <v>1400</v>
      </c>
      <c r="J47" s="6">
        <v>2</v>
      </c>
      <c r="K47" s="6" t="s">
        <v>63</v>
      </c>
      <c r="L47" s="6" t="s">
        <v>63</v>
      </c>
      <c r="M47" s="6" t="s">
        <v>63</v>
      </c>
      <c r="N47" s="45"/>
    </row>
    <row r="48" spans="3:14" x14ac:dyDescent="0.3">
      <c r="C48" s="63"/>
      <c r="D48" s="2" t="s">
        <v>86</v>
      </c>
      <c r="E48" s="9">
        <v>1</v>
      </c>
      <c r="F48" s="6" t="s">
        <v>62</v>
      </c>
      <c r="G48" s="6" t="s">
        <v>48</v>
      </c>
      <c r="H48" s="6">
        <v>1300</v>
      </c>
      <c r="I48" s="6">
        <v>1400</v>
      </c>
      <c r="J48" s="6">
        <v>2</v>
      </c>
      <c r="K48" s="6" t="s">
        <v>63</v>
      </c>
      <c r="L48" s="6" t="s">
        <v>63</v>
      </c>
      <c r="M48" s="6" t="s">
        <v>63</v>
      </c>
      <c r="N48" s="45"/>
    </row>
    <row r="49" spans="3:14" x14ac:dyDescent="0.3">
      <c r="C49" s="64" t="s">
        <v>87</v>
      </c>
      <c r="D49" s="2" t="s">
        <v>88</v>
      </c>
      <c r="E49" s="9">
        <v>1</v>
      </c>
      <c r="F49" s="6" t="s">
        <v>62</v>
      </c>
      <c r="G49" s="6" t="s">
        <v>48</v>
      </c>
      <c r="H49" s="6">
        <v>1300</v>
      </c>
      <c r="I49" s="6">
        <v>1400</v>
      </c>
      <c r="J49" s="6">
        <v>2</v>
      </c>
      <c r="K49" s="6" t="s">
        <v>63</v>
      </c>
      <c r="L49" s="6" t="s">
        <v>63</v>
      </c>
      <c r="M49" s="6" t="s">
        <v>63</v>
      </c>
      <c r="N49" s="45"/>
    </row>
    <row r="50" spans="3:14" x14ac:dyDescent="0.3">
      <c r="C50" s="64" t="s">
        <v>89</v>
      </c>
      <c r="D50" s="2" t="s">
        <v>90</v>
      </c>
      <c r="E50" s="9">
        <v>1</v>
      </c>
      <c r="F50" s="6" t="s">
        <v>62</v>
      </c>
      <c r="G50" s="6" t="s">
        <v>48</v>
      </c>
      <c r="H50" s="6">
        <v>1300</v>
      </c>
      <c r="I50" s="6">
        <v>1400</v>
      </c>
      <c r="J50" s="6">
        <v>2</v>
      </c>
      <c r="K50" s="6" t="s">
        <v>63</v>
      </c>
      <c r="L50" s="6" t="s">
        <v>63</v>
      </c>
      <c r="M50" s="6" t="s">
        <v>63</v>
      </c>
      <c r="N50" s="45"/>
    </row>
    <row r="51" spans="3:14" x14ac:dyDescent="0.3">
      <c r="C51" s="61" t="s">
        <v>91</v>
      </c>
      <c r="D51" s="2" t="s">
        <v>92</v>
      </c>
      <c r="E51" s="9">
        <v>1</v>
      </c>
      <c r="F51" s="6" t="s">
        <v>62</v>
      </c>
      <c r="G51" s="6" t="s">
        <v>48</v>
      </c>
      <c r="H51" s="6">
        <v>1300</v>
      </c>
      <c r="I51" s="6">
        <v>1400</v>
      </c>
      <c r="J51" s="6">
        <v>2</v>
      </c>
      <c r="K51" s="6" t="s">
        <v>63</v>
      </c>
      <c r="L51" s="6" t="s">
        <v>63</v>
      </c>
      <c r="M51" s="6" t="s">
        <v>63</v>
      </c>
      <c r="N51" s="45"/>
    </row>
    <row r="52" spans="3:14" x14ac:dyDescent="0.3">
      <c r="C52" s="63"/>
      <c r="D52" s="2" t="s">
        <v>93</v>
      </c>
      <c r="E52" s="9">
        <v>1</v>
      </c>
      <c r="F52" s="6" t="s">
        <v>62</v>
      </c>
      <c r="G52" s="6" t="s">
        <v>48</v>
      </c>
      <c r="H52" s="6">
        <v>1300</v>
      </c>
      <c r="I52" s="6">
        <v>1400</v>
      </c>
      <c r="J52" s="6">
        <v>2</v>
      </c>
      <c r="K52" s="6" t="s">
        <v>63</v>
      </c>
      <c r="L52" s="6" t="s">
        <v>63</v>
      </c>
      <c r="M52" s="6" t="s">
        <v>63</v>
      </c>
      <c r="N52" s="45"/>
    </row>
    <row r="53" spans="3:14" x14ac:dyDescent="0.3">
      <c r="C53" s="61" t="s">
        <v>94</v>
      </c>
      <c r="D53" s="2" t="s">
        <v>95</v>
      </c>
      <c r="E53" s="9">
        <v>1</v>
      </c>
      <c r="F53" s="6" t="s">
        <v>62</v>
      </c>
      <c r="G53" s="6" t="s">
        <v>48</v>
      </c>
      <c r="H53" s="6">
        <v>1300</v>
      </c>
      <c r="I53" s="6">
        <v>1400</v>
      </c>
      <c r="J53" s="6">
        <v>2</v>
      </c>
      <c r="K53" s="6" t="s">
        <v>63</v>
      </c>
      <c r="L53" s="6" t="s">
        <v>63</v>
      </c>
      <c r="M53" s="6" t="s">
        <v>63</v>
      </c>
      <c r="N53" s="45"/>
    </row>
    <row r="54" spans="3:14" x14ac:dyDescent="0.3">
      <c r="C54" s="63"/>
      <c r="D54" s="2" t="s">
        <v>96</v>
      </c>
      <c r="E54" s="9">
        <v>1</v>
      </c>
      <c r="F54" s="6" t="s">
        <v>62</v>
      </c>
      <c r="G54" s="6" t="s">
        <v>48</v>
      </c>
      <c r="H54" s="6">
        <v>1300</v>
      </c>
      <c r="I54" s="6">
        <v>1400</v>
      </c>
      <c r="J54" s="6">
        <v>2</v>
      </c>
      <c r="K54" s="6" t="s">
        <v>63</v>
      </c>
      <c r="L54" s="6" t="s">
        <v>63</v>
      </c>
      <c r="M54" s="6" t="s">
        <v>63</v>
      </c>
      <c r="N54" s="45"/>
    </row>
    <row r="55" spans="3:14" x14ac:dyDescent="0.3">
      <c r="C55" s="61" t="s">
        <v>97</v>
      </c>
      <c r="D55" s="2" t="s">
        <v>98</v>
      </c>
      <c r="E55" s="9">
        <v>1</v>
      </c>
      <c r="F55" s="6" t="s">
        <v>62</v>
      </c>
      <c r="G55" s="6" t="s">
        <v>48</v>
      </c>
      <c r="H55" s="6">
        <v>1300</v>
      </c>
      <c r="I55" s="6">
        <v>1400</v>
      </c>
      <c r="J55" s="6">
        <v>2</v>
      </c>
      <c r="K55" s="6" t="s">
        <v>63</v>
      </c>
      <c r="L55" s="6" t="s">
        <v>63</v>
      </c>
      <c r="M55" s="6" t="s">
        <v>63</v>
      </c>
      <c r="N55" s="45"/>
    </row>
    <row r="56" spans="3:14" x14ac:dyDescent="0.3">
      <c r="C56" s="62"/>
      <c r="D56" s="2" t="s">
        <v>99</v>
      </c>
      <c r="E56" s="9">
        <v>1</v>
      </c>
      <c r="F56" s="6" t="s">
        <v>62</v>
      </c>
      <c r="G56" s="6" t="s">
        <v>48</v>
      </c>
      <c r="H56" s="6">
        <v>1300</v>
      </c>
      <c r="I56" s="6">
        <v>1400</v>
      </c>
      <c r="J56" s="6">
        <v>2</v>
      </c>
      <c r="K56" s="6" t="s">
        <v>63</v>
      </c>
      <c r="L56" s="6" t="s">
        <v>63</v>
      </c>
      <c r="M56" s="6" t="s">
        <v>63</v>
      </c>
      <c r="N56" s="45"/>
    </row>
    <row r="57" spans="3:14" x14ac:dyDescent="0.3">
      <c r="C57" s="62"/>
      <c r="D57" s="2" t="s">
        <v>100</v>
      </c>
      <c r="E57" s="9">
        <v>1</v>
      </c>
      <c r="F57" s="6" t="s">
        <v>62</v>
      </c>
      <c r="G57" s="6" t="s">
        <v>48</v>
      </c>
      <c r="H57" s="6">
        <v>1300</v>
      </c>
      <c r="I57" s="6">
        <v>1400</v>
      </c>
      <c r="J57" s="6">
        <v>2</v>
      </c>
      <c r="K57" s="6" t="s">
        <v>63</v>
      </c>
      <c r="L57" s="6" t="s">
        <v>63</v>
      </c>
      <c r="M57" s="6" t="s">
        <v>63</v>
      </c>
      <c r="N57" s="45"/>
    </row>
    <row r="58" spans="3:14" x14ac:dyDescent="0.3">
      <c r="C58" s="63"/>
      <c r="D58" s="2" t="s">
        <v>101</v>
      </c>
      <c r="E58" s="9">
        <v>1</v>
      </c>
      <c r="F58" s="6" t="s">
        <v>62</v>
      </c>
      <c r="G58" s="6" t="s">
        <v>48</v>
      </c>
      <c r="H58" s="6">
        <v>1300</v>
      </c>
      <c r="I58" s="6">
        <v>1400</v>
      </c>
      <c r="J58" s="6">
        <v>2</v>
      </c>
      <c r="K58" s="6" t="s">
        <v>63</v>
      </c>
      <c r="L58" s="6" t="s">
        <v>63</v>
      </c>
      <c r="M58" s="6" t="s">
        <v>63</v>
      </c>
      <c r="N58" s="45"/>
    </row>
    <row r="59" spans="3:14" x14ac:dyDescent="0.3">
      <c r="C59" s="61" t="s">
        <v>102</v>
      </c>
      <c r="D59" s="2" t="s">
        <v>103</v>
      </c>
      <c r="E59" s="9">
        <v>1</v>
      </c>
      <c r="F59" s="6" t="s">
        <v>62</v>
      </c>
      <c r="G59" s="6" t="s">
        <v>48</v>
      </c>
      <c r="H59" s="6">
        <v>1300</v>
      </c>
      <c r="I59" s="6">
        <v>1400</v>
      </c>
      <c r="J59" s="6">
        <v>2</v>
      </c>
      <c r="K59" s="6" t="s">
        <v>63</v>
      </c>
      <c r="L59" s="6" t="s">
        <v>63</v>
      </c>
      <c r="M59" s="6" t="s">
        <v>63</v>
      </c>
      <c r="N59" s="45"/>
    </row>
    <row r="60" spans="3:14" ht="28.8" x14ac:dyDescent="0.3">
      <c r="C60" s="63"/>
      <c r="D60" s="2" t="s">
        <v>104</v>
      </c>
      <c r="E60" s="9">
        <v>1</v>
      </c>
      <c r="F60" s="10" t="s">
        <v>163</v>
      </c>
      <c r="G60" s="6" t="s">
        <v>47</v>
      </c>
      <c r="H60" s="6">
        <v>1360</v>
      </c>
      <c r="I60" s="6">
        <v>2380</v>
      </c>
      <c r="J60" s="6">
        <v>2</v>
      </c>
      <c r="K60" s="10" t="s">
        <v>105</v>
      </c>
      <c r="L60" s="6" t="s">
        <v>63</v>
      </c>
      <c r="M60" s="10" t="s">
        <v>106</v>
      </c>
      <c r="N60" s="45"/>
    </row>
    <row r="61" spans="3:14" x14ac:dyDescent="0.3">
      <c r="C61" s="61" t="s">
        <v>107</v>
      </c>
      <c r="D61" s="2" t="s">
        <v>108</v>
      </c>
      <c r="E61" s="9">
        <v>1</v>
      </c>
      <c r="F61" s="6" t="s">
        <v>62</v>
      </c>
      <c r="G61" s="6" t="s">
        <v>48</v>
      </c>
      <c r="H61" s="6">
        <v>1300</v>
      </c>
      <c r="I61" s="6">
        <v>1400</v>
      </c>
      <c r="J61" s="6">
        <v>2</v>
      </c>
      <c r="K61" s="6" t="s">
        <v>63</v>
      </c>
      <c r="L61" s="6" t="s">
        <v>63</v>
      </c>
      <c r="M61" s="6" t="s">
        <v>63</v>
      </c>
      <c r="N61" s="45"/>
    </row>
    <row r="62" spans="3:14" x14ac:dyDescent="0.3">
      <c r="C62" s="62"/>
      <c r="D62" s="2" t="s">
        <v>109</v>
      </c>
      <c r="E62" s="9">
        <v>1</v>
      </c>
      <c r="F62" s="6" t="s">
        <v>62</v>
      </c>
      <c r="G62" s="6" t="s">
        <v>48</v>
      </c>
      <c r="H62" s="6">
        <v>1300</v>
      </c>
      <c r="I62" s="6">
        <v>1400</v>
      </c>
      <c r="J62" s="6">
        <v>2</v>
      </c>
      <c r="K62" s="6" t="s">
        <v>63</v>
      </c>
      <c r="L62" s="6" t="s">
        <v>63</v>
      </c>
      <c r="M62" s="6" t="s">
        <v>63</v>
      </c>
      <c r="N62" s="45"/>
    </row>
    <row r="63" spans="3:14" x14ac:dyDescent="0.3">
      <c r="C63" s="62"/>
      <c r="D63" s="2" t="s">
        <v>110</v>
      </c>
      <c r="E63" s="9">
        <v>1</v>
      </c>
      <c r="F63" s="6" t="s">
        <v>62</v>
      </c>
      <c r="G63" s="6" t="s">
        <v>48</v>
      </c>
      <c r="H63" s="6">
        <v>1300</v>
      </c>
      <c r="I63" s="6">
        <v>1400</v>
      </c>
      <c r="J63" s="6">
        <v>2</v>
      </c>
      <c r="K63" s="6" t="s">
        <v>63</v>
      </c>
      <c r="L63" s="6" t="s">
        <v>63</v>
      </c>
      <c r="M63" s="6" t="s">
        <v>63</v>
      </c>
      <c r="N63" s="45"/>
    </row>
    <row r="64" spans="3:14" x14ac:dyDescent="0.3">
      <c r="C64" s="63"/>
      <c r="D64" s="2" t="s">
        <v>111</v>
      </c>
      <c r="E64" s="9">
        <v>1</v>
      </c>
      <c r="F64" s="6" t="s">
        <v>62</v>
      </c>
      <c r="G64" s="6" t="s">
        <v>48</v>
      </c>
      <c r="H64" s="6">
        <v>1300</v>
      </c>
      <c r="I64" s="6">
        <v>1400</v>
      </c>
      <c r="J64" s="6">
        <v>2</v>
      </c>
      <c r="K64" s="6" t="s">
        <v>63</v>
      </c>
      <c r="L64" s="6" t="s">
        <v>63</v>
      </c>
      <c r="M64" s="6" t="s">
        <v>63</v>
      </c>
      <c r="N64" s="45"/>
    </row>
    <row r="65" spans="3:14" ht="28.8" x14ac:dyDescent="0.3">
      <c r="C65" s="61" t="s">
        <v>112</v>
      </c>
      <c r="D65" s="2" t="s">
        <v>113</v>
      </c>
      <c r="E65" s="9">
        <v>1</v>
      </c>
      <c r="F65" s="10" t="s">
        <v>162</v>
      </c>
      <c r="G65" s="6" t="s">
        <v>47</v>
      </c>
      <c r="H65" s="6">
        <v>1360</v>
      </c>
      <c r="I65" s="6">
        <v>2380</v>
      </c>
      <c r="J65" s="6">
        <v>2</v>
      </c>
      <c r="K65" s="10" t="s">
        <v>105</v>
      </c>
      <c r="L65" s="6" t="s">
        <v>63</v>
      </c>
      <c r="M65" s="10" t="s">
        <v>106</v>
      </c>
      <c r="N65" s="45"/>
    </row>
    <row r="66" spans="3:14" ht="28.8" x14ac:dyDescent="0.3">
      <c r="C66" s="62"/>
      <c r="D66" s="2" t="s">
        <v>114</v>
      </c>
      <c r="E66" s="9">
        <v>1</v>
      </c>
      <c r="F66" s="10" t="s">
        <v>163</v>
      </c>
      <c r="G66" s="6" t="s">
        <v>47</v>
      </c>
      <c r="H66" s="6">
        <v>1360</v>
      </c>
      <c r="I66" s="6">
        <v>2380</v>
      </c>
      <c r="J66" s="6">
        <v>2</v>
      </c>
      <c r="K66" s="10" t="s">
        <v>105</v>
      </c>
      <c r="L66" s="6" t="s">
        <v>63</v>
      </c>
      <c r="M66" s="10" t="s">
        <v>106</v>
      </c>
      <c r="N66" s="45"/>
    </row>
    <row r="67" spans="3:14" x14ac:dyDescent="0.3">
      <c r="C67" s="62"/>
      <c r="D67" s="2" t="s">
        <v>115</v>
      </c>
      <c r="E67" s="9">
        <v>1</v>
      </c>
      <c r="F67" s="6" t="s">
        <v>62</v>
      </c>
      <c r="G67" s="6" t="s">
        <v>48</v>
      </c>
      <c r="H67" s="6">
        <v>1300</v>
      </c>
      <c r="I67" s="6">
        <v>1400</v>
      </c>
      <c r="J67" s="6">
        <v>2</v>
      </c>
      <c r="K67" s="6" t="s">
        <v>63</v>
      </c>
      <c r="L67" s="6" t="s">
        <v>63</v>
      </c>
      <c r="M67" s="6" t="s">
        <v>63</v>
      </c>
      <c r="N67" s="45"/>
    </row>
    <row r="68" spans="3:14" x14ac:dyDescent="0.3">
      <c r="C68" s="63"/>
      <c r="D68" s="2" t="s">
        <v>116</v>
      </c>
      <c r="E68" s="9">
        <v>1</v>
      </c>
      <c r="F68" s="6" t="s">
        <v>62</v>
      </c>
      <c r="G68" s="6" t="s">
        <v>48</v>
      </c>
      <c r="H68" s="6">
        <v>1300</v>
      </c>
      <c r="I68" s="6">
        <v>1400</v>
      </c>
      <c r="J68" s="6">
        <v>2</v>
      </c>
      <c r="K68" s="6" t="s">
        <v>63</v>
      </c>
      <c r="L68" s="6" t="s">
        <v>63</v>
      </c>
      <c r="M68" s="6" t="s">
        <v>63</v>
      </c>
      <c r="N68" s="45"/>
    </row>
    <row r="69" spans="3:14" x14ac:dyDescent="0.3">
      <c r="C69" s="61" t="s">
        <v>117</v>
      </c>
      <c r="D69" s="2" t="s">
        <v>118</v>
      </c>
      <c r="E69" s="9">
        <v>1</v>
      </c>
      <c r="F69" s="6" t="s">
        <v>62</v>
      </c>
      <c r="G69" s="6" t="s">
        <v>48</v>
      </c>
      <c r="H69" s="6">
        <v>1300</v>
      </c>
      <c r="I69" s="6">
        <v>1400</v>
      </c>
      <c r="J69" s="6">
        <v>2</v>
      </c>
      <c r="K69" s="6" t="s">
        <v>63</v>
      </c>
      <c r="L69" s="6" t="s">
        <v>63</v>
      </c>
      <c r="M69" s="6" t="s">
        <v>63</v>
      </c>
      <c r="N69" s="45"/>
    </row>
    <row r="70" spans="3:14" x14ac:dyDescent="0.3">
      <c r="C70" s="63"/>
      <c r="D70" s="2" t="s">
        <v>119</v>
      </c>
      <c r="E70" s="9">
        <v>1</v>
      </c>
      <c r="F70" s="6" t="s">
        <v>62</v>
      </c>
      <c r="G70" s="6" t="s">
        <v>48</v>
      </c>
      <c r="H70" s="6">
        <v>1300</v>
      </c>
      <c r="I70" s="6">
        <v>1400</v>
      </c>
      <c r="J70" s="6">
        <v>2</v>
      </c>
      <c r="K70" s="6" t="s">
        <v>63</v>
      </c>
      <c r="L70" s="6" t="s">
        <v>63</v>
      </c>
      <c r="M70" s="6" t="s">
        <v>63</v>
      </c>
      <c r="N70" s="45"/>
    </row>
    <row r="71" spans="3:14" x14ac:dyDescent="0.3">
      <c r="C71" s="61" t="s">
        <v>120</v>
      </c>
      <c r="D71" s="2" t="s">
        <v>121</v>
      </c>
      <c r="E71" s="9">
        <v>1</v>
      </c>
      <c r="F71" s="6" t="s">
        <v>62</v>
      </c>
      <c r="G71" s="6" t="s">
        <v>48</v>
      </c>
      <c r="H71" s="6">
        <v>1300</v>
      </c>
      <c r="I71" s="6">
        <v>1400</v>
      </c>
      <c r="J71" s="6">
        <v>2</v>
      </c>
      <c r="K71" s="6" t="s">
        <v>63</v>
      </c>
      <c r="L71" s="6" t="s">
        <v>63</v>
      </c>
      <c r="M71" s="6" t="s">
        <v>63</v>
      </c>
      <c r="N71" s="45"/>
    </row>
    <row r="72" spans="3:14" x14ac:dyDescent="0.3">
      <c r="C72" s="63"/>
      <c r="D72" s="2" t="s">
        <v>122</v>
      </c>
      <c r="E72" s="9">
        <v>1</v>
      </c>
      <c r="F72" s="6" t="s">
        <v>62</v>
      </c>
      <c r="G72" s="6" t="s">
        <v>48</v>
      </c>
      <c r="H72" s="6">
        <v>1300</v>
      </c>
      <c r="I72" s="6">
        <v>1400</v>
      </c>
      <c r="J72" s="6">
        <v>2</v>
      </c>
      <c r="K72" s="6" t="s">
        <v>63</v>
      </c>
      <c r="L72" s="6" t="s">
        <v>63</v>
      </c>
      <c r="M72" s="6" t="s">
        <v>63</v>
      </c>
      <c r="N72" s="45"/>
    </row>
    <row r="73" spans="3:14" ht="28.8" x14ac:dyDescent="0.3">
      <c r="C73" s="64" t="s">
        <v>123</v>
      </c>
      <c r="D73" s="2" t="s">
        <v>124</v>
      </c>
      <c r="E73" s="9">
        <v>1</v>
      </c>
      <c r="F73" s="6" t="s">
        <v>125</v>
      </c>
      <c r="G73" s="6" t="s">
        <v>47</v>
      </c>
      <c r="H73" s="6">
        <v>1170</v>
      </c>
      <c r="I73" s="6">
        <v>2400</v>
      </c>
      <c r="J73" s="6">
        <v>1</v>
      </c>
      <c r="K73" s="10" t="s">
        <v>105</v>
      </c>
      <c r="L73" s="6" t="s">
        <v>63</v>
      </c>
      <c r="M73" s="10" t="s">
        <v>126</v>
      </c>
      <c r="N73" s="45"/>
    </row>
    <row r="74" spans="3:14" x14ac:dyDescent="0.3">
      <c r="C74" s="64" t="s">
        <v>127</v>
      </c>
      <c r="D74" s="2" t="s">
        <v>128</v>
      </c>
      <c r="E74" s="9">
        <v>1</v>
      </c>
      <c r="F74" s="6" t="s">
        <v>129</v>
      </c>
      <c r="G74" s="6" t="s">
        <v>48</v>
      </c>
      <c r="H74" s="6">
        <v>1300</v>
      </c>
      <c r="I74" s="6">
        <v>800</v>
      </c>
      <c r="J74" s="6">
        <v>1</v>
      </c>
      <c r="K74" s="6" t="s">
        <v>63</v>
      </c>
      <c r="L74" s="6" t="s">
        <v>63</v>
      </c>
      <c r="M74" s="6" t="s">
        <v>63</v>
      </c>
      <c r="N74" s="45"/>
    </row>
    <row r="75" spans="3:14" ht="28.8" x14ac:dyDescent="0.3">
      <c r="C75" s="61" t="s">
        <v>130</v>
      </c>
      <c r="D75" s="2" t="s">
        <v>131</v>
      </c>
      <c r="E75" s="9">
        <v>1</v>
      </c>
      <c r="F75" s="10" t="s">
        <v>163</v>
      </c>
      <c r="G75" s="6" t="s">
        <v>47</v>
      </c>
      <c r="H75" s="6">
        <v>1730</v>
      </c>
      <c r="I75" s="6">
        <v>2350</v>
      </c>
      <c r="J75" s="6">
        <v>2</v>
      </c>
      <c r="K75" s="10" t="s">
        <v>105</v>
      </c>
      <c r="L75" s="6" t="s">
        <v>63</v>
      </c>
      <c r="M75" s="10" t="s">
        <v>132</v>
      </c>
      <c r="N75" s="45"/>
    </row>
    <row r="76" spans="3:14" ht="28.8" x14ac:dyDescent="0.3">
      <c r="C76" s="62"/>
      <c r="D76" s="2" t="s">
        <v>133</v>
      </c>
      <c r="E76" s="9">
        <v>1</v>
      </c>
      <c r="F76" s="10" t="s">
        <v>163</v>
      </c>
      <c r="G76" s="6" t="s">
        <v>47</v>
      </c>
      <c r="H76" s="6">
        <v>1730</v>
      </c>
      <c r="I76" s="6">
        <v>2350</v>
      </c>
      <c r="J76" s="6">
        <v>2</v>
      </c>
      <c r="K76" s="10" t="s">
        <v>105</v>
      </c>
      <c r="L76" s="6" t="s">
        <v>63</v>
      </c>
      <c r="M76" s="10" t="s">
        <v>134</v>
      </c>
      <c r="N76" s="45"/>
    </row>
    <row r="77" spans="3:14" ht="28.8" x14ac:dyDescent="0.3">
      <c r="C77" s="64" t="s">
        <v>135</v>
      </c>
      <c r="D77" s="2" t="s">
        <v>136</v>
      </c>
      <c r="E77" s="9">
        <v>1</v>
      </c>
      <c r="F77" s="10" t="s">
        <v>163</v>
      </c>
      <c r="G77" s="6" t="s">
        <v>47</v>
      </c>
      <c r="H77" s="6">
        <v>1370</v>
      </c>
      <c r="I77" s="6">
        <v>2350</v>
      </c>
      <c r="J77" s="6">
        <v>2</v>
      </c>
      <c r="K77" s="10" t="s">
        <v>105</v>
      </c>
      <c r="L77" s="6" t="s">
        <v>63</v>
      </c>
      <c r="M77" s="10" t="s">
        <v>134</v>
      </c>
      <c r="N77" s="45"/>
    </row>
    <row r="78" spans="3:14" ht="28.8" x14ac:dyDescent="0.3">
      <c r="C78" s="65" t="s">
        <v>137</v>
      </c>
      <c r="D78" s="2" t="s">
        <v>138</v>
      </c>
      <c r="E78" s="9">
        <v>1</v>
      </c>
      <c r="F78" s="6" t="s">
        <v>125</v>
      </c>
      <c r="G78" s="6" t="s">
        <v>47</v>
      </c>
      <c r="H78" s="6">
        <v>1170</v>
      </c>
      <c r="I78" s="6">
        <v>2380</v>
      </c>
      <c r="J78" s="6">
        <v>1</v>
      </c>
      <c r="K78" s="10" t="s">
        <v>105</v>
      </c>
      <c r="L78" s="6" t="s">
        <v>63</v>
      </c>
      <c r="M78" s="10" t="s">
        <v>126</v>
      </c>
      <c r="N78" s="45"/>
    </row>
    <row r="79" spans="3:14" ht="28.8" x14ac:dyDescent="0.3">
      <c r="C79" s="65" t="s">
        <v>139</v>
      </c>
      <c r="D79" s="2" t="s">
        <v>140</v>
      </c>
      <c r="E79" s="9">
        <v>1</v>
      </c>
      <c r="F79" s="6" t="s">
        <v>141</v>
      </c>
      <c r="G79" s="6" t="s">
        <v>48</v>
      </c>
      <c r="H79" s="6">
        <v>1170</v>
      </c>
      <c r="I79" s="6">
        <v>2380</v>
      </c>
      <c r="J79" s="6">
        <v>0</v>
      </c>
      <c r="K79" s="10" t="s">
        <v>105</v>
      </c>
      <c r="L79" s="6" t="s">
        <v>63</v>
      </c>
      <c r="M79" s="6" t="s">
        <v>63</v>
      </c>
      <c r="N79" s="45"/>
    </row>
    <row r="80" spans="3:14" x14ac:dyDescent="0.3">
      <c r="C80" s="61" t="s">
        <v>142</v>
      </c>
      <c r="D80" s="25" t="s">
        <v>143</v>
      </c>
      <c r="E80" s="27">
        <v>1</v>
      </c>
      <c r="F80" s="23" t="s">
        <v>125</v>
      </c>
      <c r="G80" s="23" t="s">
        <v>47</v>
      </c>
      <c r="H80" s="23">
        <v>1200</v>
      </c>
      <c r="I80" s="23">
        <v>2380</v>
      </c>
      <c r="J80" s="23">
        <v>1</v>
      </c>
      <c r="K80" s="23" t="s">
        <v>63</v>
      </c>
      <c r="L80" s="23" t="s">
        <v>63</v>
      </c>
      <c r="M80" s="29" t="s">
        <v>144</v>
      </c>
      <c r="N80" s="45"/>
    </row>
    <row r="81" spans="3:14" x14ac:dyDescent="0.3">
      <c r="C81" s="63"/>
      <c r="D81" s="26"/>
      <c r="E81" s="28"/>
      <c r="F81" s="24"/>
      <c r="G81" s="24"/>
      <c r="H81" s="24"/>
      <c r="I81" s="24"/>
      <c r="J81" s="24"/>
      <c r="K81" s="24"/>
      <c r="L81" s="24"/>
      <c r="M81" s="24"/>
      <c r="N81" s="45"/>
    </row>
    <row r="82" spans="3:14" x14ac:dyDescent="0.3">
      <c r="C82" s="61" t="s">
        <v>145</v>
      </c>
      <c r="D82" s="2" t="s">
        <v>146</v>
      </c>
      <c r="E82" s="9">
        <v>1</v>
      </c>
      <c r="F82" s="6" t="s">
        <v>62</v>
      </c>
      <c r="G82" s="6" t="s">
        <v>48</v>
      </c>
      <c r="H82" s="6">
        <v>1300</v>
      </c>
      <c r="I82" s="6">
        <v>1400</v>
      </c>
      <c r="J82" s="6">
        <v>2</v>
      </c>
      <c r="K82" s="6" t="s">
        <v>63</v>
      </c>
      <c r="L82" s="6" t="s">
        <v>63</v>
      </c>
      <c r="M82" s="6" t="s">
        <v>63</v>
      </c>
      <c r="N82" s="45"/>
    </row>
    <row r="83" spans="3:14" x14ac:dyDescent="0.3">
      <c r="C83" s="62"/>
      <c r="D83" s="2" t="s">
        <v>147</v>
      </c>
      <c r="E83" s="9">
        <v>1</v>
      </c>
      <c r="F83" s="6" t="s">
        <v>62</v>
      </c>
      <c r="G83" s="6" t="s">
        <v>48</v>
      </c>
      <c r="H83" s="6">
        <v>1300</v>
      </c>
      <c r="I83" s="6">
        <v>1400</v>
      </c>
      <c r="J83" s="6">
        <v>2</v>
      </c>
      <c r="K83" s="6" t="s">
        <v>63</v>
      </c>
      <c r="L83" s="6" t="s">
        <v>63</v>
      </c>
      <c r="M83" s="6" t="s">
        <v>63</v>
      </c>
      <c r="N83" s="45"/>
    </row>
    <row r="84" spans="3:14" ht="28.8" x14ac:dyDescent="0.3">
      <c r="C84" s="62"/>
      <c r="D84" s="2" t="s">
        <v>148</v>
      </c>
      <c r="E84" s="9">
        <v>1</v>
      </c>
      <c r="F84" s="10" t="s">
        <v>163</v>
      </c>
      <c r="G84" s="6" t="s">
        <v>47</v>
      </c>
      <c r="H84" s="6">
        <v>1360</v>
      </c>
      <c r="I84" s="6">
        <v>2380</v>
      </c>
      <c r="J84" s="6">
        <v>2</v>
      </c>
      <c r="K84" s="10" t="s">
        <v>105</v>
      </c>
      <c r="L84" s="6" t="s">
        <v>63</v>
      </c>
      <c r="M84" s="10" t="s">
        <v>106</v>
      </c>
      <c r="N84" s="45"/>
    </row>
    <row r="85" spans="3:14" ht="28.8" x14ac:dyDescent="0.3">
      <c r="C85" s="63"/>
      <c r="D85" s="2" t="s">
        <v>149</v>
      </c>
      <c r="E85" s="9">
        <v>1</v>
      </c>
      <c r="F85" s="10" t="s">
        <v>163</v>
      </c>
      <c r="G85" s="6" t="s">
        <v>47</v>
      </c>
      <c r="H85" s="6">
        <v>1360</v>
      </c>
      <c r="I85" s="6">
        <v>2380</v>
      </c>
      <c r="J85" s="6">
        <v>2</v>
      </c>
      <c r="K85" s="10" t="s">
        <v>105</v>
      </c>
      <c r="L85" s="6" t="s">
        <v>63</v>
      </c>
      <c r="M85" s="10" t="s">
        <v>77</v>
      </c>
      <c r="N85" s="45"/>
    </row>
    <row r="86" spans="3:14" x14ac:dyDescent="0.3">
      <c r="C86" s="61" t="s">
        <v>150</v>
      </c>
      <c r="D86" s="2" t="s">
        <v>151</v>
      </c>
      <c r="E86" s="9">
        <v>1</v>
      </c>
      <c r="F86" s="6" t="s">
        <v>62</v>
      </c>
      <c r="G86" s="6" t="s">
        <v>48</v>
      </c>
      <c r="H86" s="6">
        <v>1300</v>
      </c>
      <c r="I86" s="6">
        <v>1400</v>
      </c>
      <c r="J86" s="6">
        <v>2</v>
      </c>
      <c r="K86" s="6" t="s">
        <v>63</v>
      </c>
      <c r="L86" s="6" t="s">
        <v>63</v>
      </c>
      <c r="M86" s="6" t="s">
        <v>63</v>
      </c>
      <c r="N86" s="45"/>
    </row>
    <row r="87" spans="3:14" x14ac:dyDescent="0.3">
      <c r="C87" s="62"/>
      <c r="D87" s="2" t="s">
        <v>152</v>
      </c>
      <c r="E87" s="9">
        <v>1</v>
      </c>
      <c r="F87" s="6" t="s">
        <v>62</v>
      </c>
      <c r="G87" s="6" t="s">
        <v>48</v>
      </c>
      <c r="H87" s="6">
        <v>1300</v>
      </c>
      <c r="I87" s="6">
        <v>1400</v>
      </c>
      <c r="J87" s="6">
        <v>2</v>
      </c>
      <c r="K87" s="6" t="s">
        <v>63</v>
      </c>
      <c r="L87" s="6" t="s">
        <v>63</v>
      </c>
      <c r="M87" s="6" t="s">
        <v>63</v>
      </c>
      <c r="N87" s="45"/>
    </row>
    <row r="88" spans="3:14" ht="28.8" x14ac:dyDescent="0.3">
      <c r="C88" s="62"/>
      <c r="D88" s="2" t="s">
        <v>153</v>
      </c>
      <c r="E88" s="9">
        <v>1</v>
      </c>
      <c r="F88" s="10" t="s">
        <v>163</v>
      </c>
      <c r="G88" s="6" t="s">
        <v>47</v>
      </c>
      <c r="H88" s="6">
        <v>1360</v>
      </c>
      <c r="I88" s="6">
        <v>2380</v>
      </c>
      <c r="J88" s="6">
        <v>2</v>
      </c>
      <c r="K88" s="10" t="s">
        <v>105</v>
      </c>
      <c r="L88" s="6" t="s">
        <v>63</v>
      </c>
      <c r="M88" s="10" t="s">
        <v>106</v>
      </c>
      <c r="N88" s="45"/>
    </row>
    <row r="89" spans="3:14" ht="28.8" x14ac:dyDescent="0.3">
      <c r="C89" s="63"/>
      <c r="D89" s="2" t="s">
        <v>154</v>
      </c>
      <c r="E89" s="9">
        <v>1</v>
      </c>
      <c r="F89" s="10" t="s">
        <v>162</v>
      </c>
      <c r="G89" s="6" t="s">
        <v>47</v>
      </c>
      <c r="H89" s="6">
        <v>1360</v>
      </c>
      <c r="I89" s="6">
        <v>2380</v>
      </c>
      <c r="J89" s="6">
        <v>2</v>
      </c>
      <c r="K89" s="10" t="s">
        <v>105</v>
      </c>
      <c r="L89" s="6" t="s">
        <v>63</v>
      </c>
      <c r="M89" s="10" t="s">
        <v>106</v>
      </c>
      <c r="N89" s="45"/>
    </row>
    <row r="90" spans="3:14" x14ac:dyDescent="0.3">
      <c r="C90" s="61" t="s">
        <v>155</v>
      </c>
      <c r="D90" s="2" t="s">
        <v>156</v>
      </c>
      <c r="E90" s="9">
        <v>1</v>
      </c>
      <c r="F90" s="6" t="s">
        <v>62</v>
      </c>
      <c r="G90" s="6" t="s">
        <v>48</v>
      </c>
      <c r="H90" s="6">
        <v>1300</v>
      </c>
      <c r="I90" s="6">
        <v>1400</v>
      </c>
      <c r="J90" s="6">
        <v>2</v>
      </c>
      <c r="K90" s="6" t="s">
        <v>63</v>
      </c>
      <c r="L90" s="6" t="s">
        <v>63</v>
      </c>
      <c r="M90" s="6" t="s">
        <v>63</v>
      </c>
      <c r="N90" s="45"/>
    </row>
    <row r="91" spans="3:14" x14ac:dyDescent="0.3">
      <c r="C91" s="62"/>
      <c r="D91" s="2" t="s">
        <v>157</v>
      </c>
      <c r="E91" s="9">
        <v>1</v>
      </c>
      <c r="F91" s="6" t="s">
        <v>62</v>
      </c>
      <c r="G91" s="6" t="s">
        <v>48</v>
      </c>
      <c r="H91" s="6">
        <v>1300</v>
      </c>
      <c r="I91" s="6">
        <v>1400</v>
      </c>
      <c r="J91" s="6">
        <v>2</v>
      </c>
      <c r="K91" s="6" t="s">
        <v>63</v>
      </c>
      <c r="L91" s="6" t="s">
        <v>63</v>
      </c>
      <c r="M91" s="6" t="s">
        <v>63</v>
      </c>
      <c r="N91" s="45"/>
    </row>
    <row r="92" spans="3:14" x14ac:dyDescent="0.3">
      <c r="C92" s="62"/>
      <c r="D92" s="2" t="s">
        <v>158</v>
      </c>
      <c r="E92" s="9">
        <v>1</v>
      </c>
      <c r="F92" s="6" t="s">
        <v>62</v>
      </c>
      <c r="G92" s="6" t="s">
        <v>48</v>
      </c>
      <c r="H92" s="6">
        <v>1300</v>
      </c>
      <c r="I92" s="6">
        <v>1400</v>
      </c>
      <c r="J92" s="6">
        <v>2</v>
      </c>
      <c r="K92" s="6" t="s">
        <v>63</v>
      </c>
      <c r="L92" s="6" t="s">
        <v>63</v>
      </c>
      <c r="M92" s="6" t="s">
        <v>63</v>
      </c>
      <c r="N92" s="45"/>
    </row>
    <row r="93" spans="3:14" ht="28.8" x14ac:dyDescent="0.3">
      <c r="C93" s="63"/>
      <c r="D93" s="2" t="s">
        <v>159</v>
      </c>
      <c r="E93" s="9">
        <v>1</v>
      </c>
      <c r="F93" s="10" t="s">
        <v>162</v>
      </c>
      <c r="G93" s="6" t="s">
        <v>47</v>
      </c>
      <c r="H93" s="6">
        <v>1360</v>
      </c>
      <c r="I93" s="6">
        <v>2380</v>
      </c>
      <c r="J93" s="6">
        <v>2</v>
      </c>
      <c r="K93" s="10" t="s">
        <v>105</v>
      </c>
      <c r="L93" s="6" t="s">
        <v>63</v>
      </c>
      <c r="M93" s="10" t="s">
        <v>106</v>
      </c>
      <c r="N93" s="45"/>
    </row>
    <row r="94" spans="3:14" x14ac:dyDescent="0.3">
      <c r="C94" s="53"/>
      <c r="D94" s="1" t="s">
        <v>12</v>
      </c>
      <c r="E94" s="14">
        <f>SUM(E32:E93)</f>
        <v>61</v>
      </c>
      <c r="F94" s="11"/>
      <c r="G94" s="11"/>
      <c r="H94" s="11"/>
      <c r="I94" s="11"/>
      <c r="J94" s="11"/>
      <c r="K94" s="11"/>
      <c r="L94" s="11"/>
      <c r="M94" s="17" t="s">
        <v>56</v>
      </c>
      <c r="N94" s="54">
        <f>+SUM(N32:N93)</f>
        <v>0</v>
      </c>
    </row>
    <row r="95" spans="3:14" x14ac:dyDescent="0.3">
      <c r="C95" s="53"/>
      <c r="D95" s="4"/>
      <c r="E95" s="4"/>
      <c r="F95" s="11"/>
      <c r="G95" s="11"/>
      <c r="H95" s="11"/>
      <c r="I95" s="11"/>
      <c r="J95" s="11"/>
      <c r="K95" s="11"/>
      <c r="L95" s="11"/>
      <c r="M95" s="21" t="s">
        <v>160</v>
      </c>
      <c r="N95" s="54">
        <f>+N94*0.1</f>
        <v>0</v>
      </c>
    </row>
    <row r="96" spans="3:14" x14ac:dyDescent="0.3">
      <c r="C96" s="53"/>
      <c r="D96" s="4"/>
      <c r="E96" s="4"/>
      <c r="F96" s="11"/>
      <c r="G96" s="11"/>
      <c r="H96" s="11"/>
      <c r="I96" s="11"/>
      <c r="J96" s="11"/>
      <c r="K96" s="11"/>
      <c r="L96" s="11"/>
      <c r="M96" s="17" t="s">
        <v>58</v>
      </c>
      <c r="N96" s="54">
        <f>+N94+N95</f>
        <v>0</v>
      </c>
    </row>
    <row r="97" spans="3:14" x14ac:dyDescent="0.3">
      <c r="C97" s="66"/>
      <c r="D97" s="4"/>
      <c r="E97" s="12"/>
      <c r="F97" s="11"/>
      <c r="G97" s="11"/>
      <c r="H97" s="11"/>
      <c r="I97" s="11"/>
      <c r="J97" s="11"/>
      <c r="K97" s="11"/>
      <c r="L97" s="11"/>
      <c r="M97" s="11"/>
      <c r="N97" s="60"/>
    </row>
    <row r="98" spans="3:14" x14ac:dyDescent="0.3">
      <c r="C98" s="53"/>
      <c r="D98" s="4"/>
      <c r="E98" s="4"/>
      <c r="F98" s="11"/>
      <c r="G98" s="11"/>
      <c r="H98" s="11"/>
      <c r="I98" s="11"/>
      <c r="J98" s="11"/>
      <c r="K98" s="11"/>
      <c r="L98" s="32" t="s">
        <v>161</v>
      </c>
      <c r="M98" s="17" t="s">
        <v>56</v>
      </c>
      <c r="N98" s="54">
        <f>+N25+N94</f>
        <v>0</v>
      </c>
    </row>
    <row r="99" spans="3:14" x14ac:dyDescent="0.3">
      <c r="C99" s="53"/>
      <c r="D99" s="4"/>
      <c r="E99" s="4"/>
      <c r="F99" s="11"/>
      <c r="G99" s="11"/>
      <c r="H99" s="11"/>
      <c r="I99" s="11"/>
      <c r="J99" s="11"/>
      <c r="K99" s="11"/>
      <c r="L99" s="32"/>
      <c r="M99" s="22" t="s">
        <v>160</v>
      </c>
      <c r="N99" s="54">
        <f>+N95</f>
        <v>0</v>
      </c>
    </row>
    <row r="100" spans="3:14" x14ac:dyDescent="0.3">
      <c r="C100" s="53"/>
      <c r="D100" s="4"/>
      <c r="E100" s="4"/>
      <c r="F100" s="11"/>
      <c r="G100" s="11"/>
      <c r="H100" s="11"/>
      <c r="I100" s="11"/>
      <c r="J100" s="11"/>
      <c r="K100" s="11"/>
      <c r="L100" s="32"/>
      <c r="M100" s="17" t="s">
        <v>57</v>
      </c>
      <c r="N100" s="54">
        <f>+N26</f>
        <v>0</v>
      </c>
    </row>
    <row r="101" spans="3:14" ht="15" thickBot="1" x14ac:dyDescent="0.35">
      <c r="C101" s="55"/>
      <c r="D101" s="56"/>
      <c r="E101" s="56"/>
      <c r="F101" s="57"/>
      <c r="G101" s="57"/>
      <c r="H101" s="57"/>
      <c r="I101" s="57"/>
      <c r="J101" s="57"/>
      <c r="K101" s="57"/>
      <c r="L101" s="67"/>
      <c r="M101" s="58" t="s">
        <v>58</v>
      </c>
      <c r="N101" s="59">
        <f>+SUM(N98:N100)</f>
        <v>0</v>
      </c>
    </row>
    <row r="102" spans="3:14" x14ac:dyDescent="0.3">
      <c r="C102" s="4"/>
      <c r="D102" s="4"/>
      <c r="E102" s="12"/>
      <c r="F102" s="11"/>
      <c r="G102" s="11"/>
      <c r="H102" s="11"/>
      <c r="I102" s="11"/>
      <c r="J102" s="11"/>
      <c r="K102" s="11"/>
      <c r="L102" s="11"/>
      <c r="M102" s="11"/>
    </row>
    <row r="103" spans="3:14" x14ac:dyDescent="0.3">
      <c r="C103" s="4"/>
      <c r="D103" s="4"/>
      <c r="E103" s="12"/>
      <c r="F103" s="11"/>
      <c r="G103" s="11"/>
      <c r="H103" s="11"/>
      <c r="I103" s="11"/>
      <c r="J103" s="11"/>
      <c r="K103" s="11"/>
      <c r="L103" s="11"/>
      <c r="M103" s="11"/>
    </row>
    <row r="104" spans="3:14" x14ac:dyDescent="0.3">
      <c r="C104" s="4"/>
      <c r="D104" s="4"/>
      <c r="E104" s="12"/>
      <c r="F104" s="11"/>
      <c r="G104" s="11"/>
      <c r="H104" s="11"/>
      <c r="I104" s="11"/>
      <c r="J104" s="11"/>
      <c r="K104" s="11"/>
      <c r="L104" s="11"/>
      <c r="M104" s="11"/>
    </row>
    <row r="105" spans="3:14" x14ac:dyDescent="0.3">
      <c r="C105" s="5"/>
      <c r="D105" s="4"/>
      <c r="E105" s="12"/>
      <c r="F105" s="11"/>
      <c r="G105" s="11"/>
      <c r="H105" s="11"/>
      <c r="I105" s="11"/>
      <c r="J105" s="11"/>
      <c r="K105" s="11"/>
      <c r="L105" s="11"/>
      <c r="M105" s="11"/>
    </row>
    <row r="106" spans="3:14" x14ac:dyDescent="0.3">
      <c r="C106" s="5"/>
      <c r="D106" s="4"/>
      <c r="E106" s="12"/>
      <c r="F106" s="11"/>
      <c r="G106" s="11"/>
      <c r="H106" s="11"/>
      <c r="I106" s="11"/>
      <c r="J106" s="11"/>
      <c r="K106" s="11"/>
      <c r="L106" s="11"/>
      <c r="M106" s="11"/>
    </row>
    <row r="107" spans="3:14" x14ac:dyDescent="0.3">
      <c r="C107" s="5"/>
      <c r="D107" s="4"/>
      <c r="E107" s="12"/>
      <c r="F107" s="11"/>
      <c r="G107" s="11"/>
      <c r="H107" s="11"/>
      <c r="I107" s="11"/>
      <c r="J107" s="11"/>
      <c r="K107" s="11"/>
      <c r="L107" s="11"/>
      <c r="M107" s="11"/>
    </row>
    <row r="108" spans="3:14" x14ac:dyDescent="0.3">
      <c r="C108" s="5"/>
      <c r="D108" s="4"/>
      <c r="E108" s="12"/>
      <c r="F108" s="11"/>
      <c r="G108" s="11"/>
      <c r="H108" s="11"/>
      <c r="I108" s="11"/>
      <c r="J108" s="11"/>
      <c r="K108" s="11"/>
      <c r="L108" s="11"/>
      <c r="M108" s="11"/>
    </row>
    <row r="109" spans="3:14" x14ac:dyDescent="0.3">
      <c r="C109" s="5"/>
      <c r="D109" s="4"/>
      <c r="E109" s="12"/>
      <c r="F109" s="11"/>
      <c r="G109" s="11"/>
      <c r="H109" s="11"/>
      <c r="I109" s="11"/>
      <c r="J109" s="11"/>
      <c r="K109" s="11"/>
      <c r="L109" s="11"/>
      <c r="M109" s="11"/>
    </row>
    <row r="110" spans="3:14" x14ac:dyDescent="0.3">
      <c r="C110" s="5"/>
      <c r="D110" s="4"/>
      <c r="E110" s="12"/>
      <c r="F110" s="11"/>
      <c r="G110" s="11"/>
      <c r="H110" s="11"/>
      <c r="I110" s="11"/>
      <c r="J110" s="11"/>
      <c r="K110" s="11"/>
      <c r="L110" s="11"/>
      <c r="M110" s="11"/>
    </row>
    <row r="111" spans="3:14" x14ac:dyDescent="0.3">
      <c r="C111" s="5"/>
      <c r="D111" s="4"/>
      <c r="E111" s="12"/>
      <c r="F111" s="11"/>
      <c r="G111" s="11"/>
      <c r="H111" s="11"/>
      <c r="I111" s="11"/>
      <c r="J111" s="11"/>
      <c r="K111" s="11"/>
      <c r="L111" s="11"/>
      <c r="M111" s="11"/>
    </row>
    <row r="112" spans="3:14" x14ac:dyDescent="0.3">
      <c r="C112" s="5"/>
      <c r="D112" s="4"/>
      <c r="E112" s="12"/>
      <c r="F112" s="11"/>
      <c r="G112" s="11"/>
      <c r="H112" s="11"/>
      <c r="I112" s="11"/>
      <c r="J112" s="11"/>
      <c r="K112" s="11"/>
      <c r="L112" s="11"/>
      <c r="M112" s="11"/>
    </row>
    <row r="113" spans="3:13" x14ac:dyDescent="0.3">
      <c r="C113" s="5"/>
      <c r="D113" s="4"/>
      <c r="E113" s="12"/>
      <c r="F113" s="11"/>
      <c r="G113" s="11"/>
      <c r="H113" s="11"/>
      <c r="I113" s="11"/>
      <c r="J113" s="11"/>
      <c r="K113" s="11"/>
      <c r="L113" s="11"/>
      <c r="M113" s="11"/>
    </row>
    <row r="114" spans="3:13" x14ac:dyDescent="0.3">
      <c r="C114" s="5"/>
      <c r="D114" s="4"/>
      <c r="E114" s="12"/>
      <c r="F114" s="11"/>
      <c r="G114" s="11"/>
      <c r="H114" s="11"/>
      <c r="I114" s="11"/>
      <c r="J114" s="11"/>
      <c r="K114" s="11"/>
      <c r="L114" s="11"/>
      <c r="M114" s="11"/>
    </row>
    <row r="115" spans="3:13" x14ac:dyDescent="0.3">
      <c r="C115" s="5"/>
      <c r="D115" s="4"/>
      <c r="E115" s="12"/>
      <c r="F115" s="11"/>
      <c r="G115" s="11"/>
      <c r="H115" s="11"/>
      <c r="I115" s="11"/>
      <c r="J115" s="11"/>
      <c r="K115" s="11"/>
      <c r="L115" s="11"/>
      <c r="M115" s="11"/>
    </row>
    <row r="116" spans="3:13" x14ac:dyDescent="0.3">
      <c r="C116" s="5"/>
      <c r="D116" s="4"/>
      <c r="E116" s="12"/>
      <c r="F116" s="11"/>
      <c r="G116" s="11"/>
      <c r="H116" s="11"/>
      <c r="I116" s="11"/>
      <c r="J116" s="11"/>
      <c r="K116" s="11"/>
      <c r="L116" s="11"/>
      <c r="M116" s="11"/>
    </row>
    <row r="117" spans="3:13" x14ac:dyDescent="0.3">
      <c r="C117" s="5"/>
      <c r="D117" s="4"/>
      <c r="E117" s="12"/>
      <c r="F117" s="11"/>
      <c r="G117" s="11"/>
      <c r="H117" s="11"/>
      <c r="I117" s="11"/>
      <c r="J117" s="11"/>
      <c r="K117" s="11"/>
      <c r="L117" s="11"/>
      <c r="M117" s="11"/>
    </row>
    <row r="118" spans="3:13" x14ac:dyDescent="0.3">
      <c r="C118" s="5"/>
      <c r="D118" s="4"/>
      <c r="E118" s="12"/>
      <c r="F118" s="11"/>
      <c r="G118" s="11"/>
      <c r="H118" s="11"/>
      <c r="I118" s="11"/>
      <c r="J118" s="11"/>
      <c r="K118" s="11"/>
      <c r="L118" s="11"/>
      <c r="M118" s="11"/>
    </row>
    <row r="119" spans="3:13" x14ac:dyDescent="0.3">
      <c r="C119" s="4"/>
      <c r="D119" s="4"/>
      <c r="E119" s="12"/>
      <c r="F119" s="11"/>
      <c r="G119" s="11"/>
      <c r="H119" s="11"/>
      <c r="I119" s="11"/>
      <c r="J119" s="11"/>
      <c r="K119" s="11"/>
      <c r="L119" s="11"/>
      <c r="M119" s="11"/>
    </row>
    <row r="120" spans="3:13" x14ac:dyDescent="0.3">
      <c r="C120" s="4"/>
      <c r="D120" s="4"/>
      <c r="E120" s="12"/>
      <c r="F120" s="11"/>
      <c r="G120" s="11"/>
      <c r="H120" s="11"/>
      <c r="I120" s="11"/>
      <c r="J120" s="11"/>
      <c r="K120" s="11"/>
      <c r="L120" s="11"/>
      <c r="M120" s="11"/>
    </row>
    <row r="121" spans="3:13" x14ac:dyDescent="0.3">
      <c r="C121" s="4"/>
      <c r="D121" s="4"/>
      <c r="E121" s="12"/>
      <c r="F121" s="11"/>
      <c r="G121" s="11"/>
      <c r="H121" s="11"/>
      <c r="I121" s="11"/>
      <c r="J121" s="11"/>
      <c r="K121" s="11"/>
      <c r="L121" s="11"/>
      <c r="M121" s="11"/>
    </row>
    <row r="122" spans="3:13" x14ac:dyDescent="0.3">
      <c r="C122" s="4"/>
      <c r="D122" s="4"/>
      <c r="E122" s="12"/>
      <c r="F122" s="11"/>
      <c r="G122" s="11"/>
      <c r="H122" s="11"/>
      <c r="I122" s="11"/>
      <c r="J122" s="11"/>
      <c r="K122" s="11"/>
      <c r="L122" s="11"/>
      <c r="M122" s="11"/>
    </row>
    <row r="123" spans="3:13" x14ac:dyDescent="0.3">
      <c r="C123" s="4"/>
      <c r="D123" s="4"/>
      <c r="E123" s="12"/>
      <c r="F123" s="11"/>
      <c r="G123" s="11"/>
      <c r="H123" s="11"/>
      <c r="I123" s="11"/>
      <c r="J123" s="11"/>
      <c r="K123" s="11"/>
      <c r="L123" s="11"/>
      <c r="M123" s="11"/>
    </row>
    <row r="124" spans="3:13" x14ac:dyDescent="0.3">
      <c r="C124" s="4"/>
      <c r="D124" s="4"/>
      <c r="E124" s="12"/>
      <c r="F124" s="11"/>
      <c r="G124" s="11"/>
      <c r="H124" s="11"/>
      <c r="I124" s="11"/>
      <c r="J124" s="11"/>
      <c r="K124" s="11"/>
      <c r="L124" s="11"/>
      <c r="M124" s="11"/>
    </row>
    <row r="125" spans="3:13" x14ac:dyDescent="0.3">
      <c r="C125" s="4"/>
      <c r="D125" s="4"/>
      <c r="E125" s="4"/>
      <c r="F125" s="11"/>
      <c r="G125" s="11"/>
      <c r="H125" s="11"/>
      <c r="I125" s="11"/>
      <c r="J125" s="11"/>
      <c r="K125" s="11"/>
      <c r="L125" s="11"/>
      <c r="M125" s="11"/>
    </row>
    <row r="126" spans="3:13" x14ac:dyDescent="0.3">
      <c r="C126" s="4"/>
      <c r="D126" s="4"/>
      <c r="E126" s="4"/>
      <c r="F126" s="11"/>
      <c r="G126" s="11"/>
      <c r="H126" s="11"/>
      <c r="I126" s="11"/>
      <c r="J126" s="11"/>
      <c r="K126" s="11"/>
      <c r="L126" s="11"/>
      <c r="M126" s="11"/>
    </row>
    <row r="127" spans="3:13" x14ac:dyDescent="0.3">
      <c r="C127" s="4"/>
      <c r="D127" s="4"/>
      <c r="E127" s="4"/>
      <c r="F127" s="11"/>
      <c r="G127" s="11"/>
      <c r="H127" s="11"/>
      <c r="I127" s="11"/>
      <c r="J127" s="11"/>
      <c r="K127" s="11"/>
      <c r="L127" s="11"/>
      <c r="M127" s="11"/>
    </row>
    <row r="128" spans="3:13" x14ac:dyDescent="0.3">
      <c r="C128" s="4"/>
      <c r="D128" s="4"/>
      <c r="E128" s="4"/>
      <c r="F128" s="11"/>
      <c r="G128" s="11"/>
      <c r="H128" s="11"/>
      <c r="I128" s="11"/>
      <c r="J128" s="11"/>
      <c r="K128" s="11"/>
      <c r="L128" s="11"/>
      <c r="M128" s="11"/>
    </row>
    <row r="129" spans="3:13" x14ac:dyDescent="0.3">
      <c r="C129" s="4"/>
      <c r="D129" s="4"/>
      <c r="E129" s="4"/>
      <c r="F129" s="11"/>
      <c r="G129" s="11"/>
      <c r="H129" s="11"/>
      <c r="I129" s="11"/>
      <c r="J129" s="11"/>
      <c r="K129" s="11"/>
      <c r="L129" s="11"/>
      <c r="M129" s="11"/>
    </row>
    <row r="130" spans="3:13" x14ac:dyDescent="0.3">
      <c r="C130" s="4"/>
      <c r="D130" s="4"/>
      <c r="E130" s="4"/>
      <c r="F130" s="11"/>
      <c r="G130" s="11"/>
      <c r="H130" s="11"/>
      <c r="I130" s="11"/>
      <c r="J130" s="11"/>
      <c r="K130" s="11"/>
      <c r="L130" s="11"/>
      <c r="M130" s="11"/>
    </row>
    <row r="131" spans="3:13" x14ac:dyDescent="0.3">
      <c r="C131" s="4"/>
      <c r="D131" s="4"/>
      <c r="E131" s="4"/>
      <c r="F131" s="11"/>
      <c r="G131" s="11"/>
      <c r="H131" s="11"/>
      <c r="I131" s="11"/>
      <c r="J131" s="11"/>
      <c r="K131" s="11"/>
      <c r="L131" s="11"/>
      <c r="M131" s="11"/>
    </row>
    <row r="132" spans="3:13" x14ac:dyDescent="0.3">
      <c r="C132" s="4"/>
      <c r="D132" s="4"/>
      <c r="E132" s="4"/>
      <c r="F132" s="11"/>
      <c r="G132" s="11"/>
      <c r="H132" s="11"/>
      <c r="I132" s="11"/>
      <c r="J132" s="11"/>
      <c r="K132" s="11"/>
      <c r="L132" s="11"/>
      <c r="M132" s="11"/>
    </row>
    <row r="133" spans="3:13" x14ac:dyDescent="0.3">
      <c r="C133" s="4"/>
      <c r="D133" s="4"/>
      <c r="E133" s="4"/>
      <c r="F133" s="11"/>
      <c r="G133" s="11"/>
      <c r="H133" s="11"/>
      <c r="I133" s="11"/>
      <c r="J133" s="11"/>
      <c r="K133" s="11"/>
      <c r="L133" s="11"/>
      <c r="M133" s="11"/>
    </row>
    <row r="134" spans="3:13" x14ac:dyDescent="0.3">
      <c r="C134" s="4"/>
      <c r="D134" s="4"/>
      <c r="E134" s="4"/>
      <c r="F134" s="11"/>
      <c r="G134" s="11"/>
      <c r="H134" s="11"/>
      <c r="I134" s="11"/>
      <c r="J134" s="11"/>
      <c r="K134" s="11"/>
      <c r="L134" s="11"/>
      <c r="M134" s="11"/>
    </row>
    <row r="135" spans="3:13" x14ac:dyDescent="0.3">
      <c r="C135" s="4"/>
      <c r="D135" s="4"/>
      <c r="E135" s="4"/>
      <c r="F135" s="11"/>
      <c r="G135" s="11"/>
      <c r="H135" s="11"/>
      <c r="I135" s="11"/>
      <c r="J135" s="11"/>
      <c r="K135" s="11"/>
      <c r="L135" s="11"/>
      <c r="M135" s="11"/>
    </row>
    <row r="136" spans="3:13" x14ac:dyDescent="0.3">
      <c r="C136" s="4"/>
      <c r="D136" s="4"/>
      <c r="E136" s="4"/>
      <c r="F136" s="11"/>
      <c r="G136" s="11"/>
      <c r="H136" s="11"/>
      <c r="I136" s="11"/>
      <c r="J136" s="11"/>
      <c r="K136" s="11"/>
      <c r="L136" s="11"/>
      <c r="M136" s="11"/>
    </row>
    <row r="137" spans="3:13" x14ac:dyDescent="0.3">
      <c r="C137" s="4"/>
      <c r="D137" s="4"/>
      <c r="E137" s="4"/>
      <c r="F137" s="11"/>
      <c r="G137" s="11"/>
      <c r="H137" s="11"/>
      <c r="I137" s="11"/>
      <c r="J137" s="11"/>
      <c r="K137" s="11"/>
      <c r="L137" s="11"/>
      <c r="M137" s="11"/>
    </row>
    <row r="138" spans="3:13" x14ac:dyDescent="0.3">
      <c r="C138" s="4"/>
      <c r="D138" s="4"/>
      <c r="E138" s="4"/>
      <c r="F138" s="11"/>
      <c r="G138" s="11"/>
      <c r="H138" s="11"/>
      <c r="I138" s="11"/>
      <c r="J138" s="11"/>
      <c r="K138" s="11"/>
      <c r="L138" s="11"/>
      <c r="M138" s="11"/>
    </row>
    <row r="139" spans="3:13" x14ac:dyDescent="0.3">
      <c r="C139" s="4"/>
      <c r="D139" s="4"/>
      <c r="E139" s="4"/>
      <c r="F139" s="11"/>
      <c r="G139" s="11"/>
      <c r="H139" s="11"/>
      <c r="I139" s="11"/>
      <c r="J139" s="11"/>
      <c r="K139" s="11"/>
      <c r="L139" s="11"/>
      <c r="M139" s="11"/>
    </row>
    <row r="140" spans="3:13" x14ac:dyDescent="0.3">
      <c r="C140" s="4"/>
      <c r="D140" s="4"/>
      <c r="E140" s="4"/>
      <c r="F140" s="11"/>
      <c r="G140" s="11"/>
      <c r="H140" s="11"/>
      <c r="I140" s="11"/>
      <c r="J140" s="11"/>
      <c r="K140" s="11"/>
      <c r="L140" s="11"/>
      <c r="M140" s="11"/>
    </row>
    <row r="141" spans="3:13" x14ac:dyDescent="0.3">
      <c r="C141" s="4"/>
      <c r="D141" s="4"/>
      <c r="E141" s="4"/>
      <c r="F141" s="11"/>
      <c r="G141" s="11"/>
      <c r="H141" s="11"/>
      <c r="I141" s="11"/>
      <c r="J141" s="11"/>
      <c r="K141" s="11"/>
      <c r="L141" s="11"/>
      <c r="M141" s="11"/>
    </row>
    <row r="142" spans="3:13" x14ac:dyDescent="0.3">
      <c r="C142" s="4"/>
      <c r="D142" s="4"/>
      <c r="E142" s="4"/>
      <c r="F142" s="11"/>
      <c r="G142" s="11"/>
      <c r="H142" s="11"/>
      <c r="I142" s="11"/>
      <c r="J142" s="11"/>
      <c r="K142" s="11"/>
      <c r="L142" s="11"/>
      <c r="M142" s="11"/>
    </row>
    <row r="143" spans="3:13" x14ac:dyDescent="0.3">
      <c r="C143" s="4"/>
      <c r="D143" s="4"/>
      <c r="E143" s="4"/>
      <c r="F143" s="11"/>
      <c r="G143" s="11"/>
      <c r="H143" s="11"/>
      <c r="I143" s="11"/>
      <c r="J143" s="11"/>
      <c r="K143" s="11"/>
      <c r="L143" s="11"/>
      <c r="M143" s="11"/>
    </row>
    <row r="144" spans="3:13" x14ac:dyDescent="0.3">
      <c r="C144" s="4"/>
      <c r="D144" s="4"/>
      <c r="E144" s="4"/>
      <c r="F144" s="11"/>
      <c r="G144" s="11"/>
      <c r="H144" s="11"/>
      <c r="I144" s="11"/>
      <c r="J144" s="11"/>
      <c r="K144" s="11"/>
      <c r="L144" s="11"/>
      <c r="M144" s="11"/>
    </row>
    <row r="145" spans="3:13" x14ac:dyDescent="0.3">
      <c r="C145" s="4"/>
      <c r="D145" s="4"/>
      <c r="E145" s="4"/>
      <c r="F145" s="11"/>
      <c r="G145" s="11"/>
      <c r="H145" s="11"/>
      <c r="I145" s="11"/>
      <c r="J145" s="11"/>
      <c r="K145" s="11"/>
      <c r="L145" s="11"/>
      <c r="M145" s="11"/>
    </row>
    <row r="146" spans="3:13" x14ac:dyDescent="0.3">
      <c r="C146" s="4"/>
      <c r="D146" s="4"/>
      <c r="E146" s="4"/>
      <c r="F146" s="11"/>
      <c r="G146" s="11"/>
      <c r="H146" s="11"/>
      <c r="I146" s="11"/>
      <c r="J146" s="11"/>
      <c r="K146" s="11"/>
      <c r="L146" s="11"/>
      <c r="M146" s="11"/>
    </row>
    <row r="147" spans="3:13" x14ac:dyDescent="0.3">
      <c r="C147" s="4"/>
      <c r="D147" s="4"/>
      <c r="E147" s="4"/>
      <c r="F147" s="11"/>
      <c r="G147" s="11"/>
      <c r="H147" s="11"/>
      <c r="I147" s="11"/>
      <c r="J147" s="11"/>
      <c r="K147" s="11"/>
      <c r="L147" s="11"/>
      <c r="M147" s="11"/>
    </row>
    <row r="148" spans="3:13" x14ac:dyDescent="0.3">
      <c r="C148" s="4"/>
      <c r="D148" s="4"/>
      <c r="E148" s="4"/>
      <c r="F148" s="11"/>
      <c r="G148" s="11"/>
      <c r="H148" s="11"/>
      <c r="I148" s="11"/>
      <c r="J148" s="11"/>
      <c r="K148" s="11"/>
      <c r="L148" s="11"/>
      <c r="M148" s="11"/>
    </row>
    <row r="149" spans="3:13" x14ac:dyDescent="0.3">
      <c r="C149" s="4"/>
      <c r="D149" s="4"/>
      <c r="E149" s="4"/>
      <c r="F149" s="11"/>
      <c r="G149" s="11"/>
      <c r="H149" s="11"/>
      <c r="I149" s="11"/>
      <c r="J149" s="11"/>
      <c r="K149" s="11"/>
      <c r="L149" s="11"/>
      <c r="M149" s="11"/>
    </row>
    <row r="150" spans="3:13" x14ac:dyDescent="0.3">
      <c r="C150" s="4"/>
      <c r="D150" s="4"/>
      <c r="E150" s="4"/>
      <c r="F150" s="11"/>
      <c r="G150" s="11"/>
      <c r="H150" s="11"/>
      <c r="I150" s="11"/>
      <c r="J150" s="11"/>
      <c r="K150" s="11"/>
      <c r="L150" s="11"/>
      <c r="M150" s="11"/>
    </row>
    <row r="151" spans="3:13" x14ac:dyDescent="0.3">
      <c r="C151" s="4"/>
      <c r="D151" s="4"/>
      <c r="E151" s="4"/>
      <c r="F151" s="11"/>
      <c r="G151" s="11"/>
      <c r="H151" s="11"/>
      <c r="I151" s="11"/>
      <c r="J151" s="11"/>
      <c r="K151" s="11"/>
      <c r="L151" s="11"/>
      <c r="M151" s="11"/>
    </row>
    <row r="152" spans="3:13" x14ac:dyDescent="0.3">
      <c r="C152" s="4"/>
      <c r="D152" s="4"/>
      <c r="E152" s="4"/>
      <c r="F152" s="11"/>
      <c r="G152" s="11"/>
      <c r="H152" s="11"/>
      <c r="I152" s="11"/>
      <c r="J152" s="11"/>
      <c r="K152" s="11"/>
      <c r="L152" s="11"/>
      <c r="M152" s="11"/>
    </row>
    <row r="153" spans="3:13" x14ac:dyDescent="0.3">
      <c r="C153" s="4"/>
      <c r="D153" s="4"/>
      <c r="E153" s="4"/>
      <c r="F153" s="11"/>
      <c r="G153" s="11"/>
      <c r="H153" s="11"/>
      <c r="I153" s="11"/>
      <c r="J153" s="11"/>
      <c r="K153" s="11"/>
      <c r="L153" s="11"/>
      <c r="M153" s="11"/>
    </row>
    <row r="154" spans="3:13" x14ac:dyDescent="0.3">
      <c r="C154" s="4"/>
      <c r="D154" s="4"/>
      <c r="E154" s="4"/>
      <c r="F154" s="11"/>
      <c r="G154" s="11"/>
      <c r="H154" s="11"/>
      <c r="I154" s="11"/>
      <c r="J154" s="11"/>
      <c r="K154" s="11"/>
      <c r="L154" s="11"/>
      <c r="M154" s="11"/>
    </row>
    <row r="155" spans="3:13" x14ac:dyDescent="0.3">
      <c r="C155" s="4"/>
      <c r="D155" s="4"/>
      <c r="E155" s="4"/>
      <c r="F155" s="11"/>
      <c r="G155" s="11"/>
      <c r="H155" s="11"/>
      <c r="I155" s="11"/>
      <c r="J155" s="11"/>
      <c r="K155" s="11"/>
      <c r="L155" s="11"/>
      <c r="M155" s="11"/>
    </row>
    <row r="156" spans="3:13" x14ac:dyDescent="0.3">
      <c r="C156" s="4"/>
      <c r="D156" s="4"/>
      <c r="E156" s="4"/>
      <c r="F156" s="11"/>
      <c r="G156" s="11"/>
      <c r="H156" s="11"/>
      <c r="I156" s="11"/>
      <c r="J156" s="11"/>
      <c r="K156" s="11"/>
      <c r="L156" s="11"/>
      <c r="M156" s="11"/>
    </row>
    <row r="157" spans="3:13" x14ac:dyDescent="0.3">
      <c r="C157" s="4"/>
      <c r="D157" s="4"/>
      <c r="E157" s="4"/>
      <c r="F157" s="11"/>
      <c r="G157" s="11"/>
      <c r="H157" s="11"/>
      <c r="I157" s="11"/>
      <c r="J157" s="11"/>
      <c r="K157" s="11"/>
      <c r="L157" s="11"/>
      <c r="M157" s="11"/>
    </row>
    <row r="158" spans="3:13" x14ac:dyDescent="0.3">
      <c r="C158" s="4"/>
      <c r="D158" s="4"/>
      <c r="E158" s="4"/>
      <c r="F158" s="11"/>
      <c r="G158" s="11"/>
      <c r="H158" s="11"/>
      <c r="I158" s="11"/>
      <c r="J158" s="11"/>
      <c r="K158" s="11"/>
      <c r="L158" s="11"/>
      <c r="M158" s="11"/>
    </row>
    <row r="159" spans="3:13" x14ac:dyDescent="0.3">
      <c r="C159" s="4"/>
      <c r="D159" s="4"/>
      <c r="E159" s="4"/>
      <c r="F159" s="11"/>
      <c r="G159" s="11"/>
      <c r="H159" s="11"/>
      <c r="I159" s="11"/>
      <c r="J159" s="11"/>
      <c r="K159" s="11"/>
      <c r="L159" s="11"/>
      <c r="M159" s="11"/>
    </row>
    <row r="160" spans="3:13" x14ac:dyDescent="0.3">
      <c r="C160" s="4"/>
      <c r="D160" s="4"/>
      <c r="E160" s="4"/>
      <c r="F160" s="11"/>
      <c r="G160" s="11"/>
      <c r="H160" s="11"/>
      <c r="I160" s="11"/>
      <c r="J160" s="11"/>
      <c r="K160" s="11"/>
      <c r="L160" s="11"/>
      <c r="M160" s="11"/>
    </row>
    <row r="161" spans="3:13" x14ac:dyDescent="0.3">
      <c r="C161" s="4"/>
      <c r="D161" s="4"/>
      <c r="E161" s="4"/>
      <c r="F161" s="11"/>
      <c r="G161" s="11"/>
      <c r="H161" s="11"/>
      <c r="I161" s="11"/>
      <c r="J161" s="11"/>
      <c r="K161" s="11"/>
      <c r="L161" s="11"/>
      <c r="M161" s="11"/>
    </row>
    <row r="162" spans="3:13" x14ac:dyDescent="0.3">
      <c r="C162" s="4"/>
      <c r="D162" s="4"/>
      <c r="E162" s="4"/>
      <c r="F162" s="11"/>
      <c r="G162" s="11"/>
      <c r="H162" s="11"/>
      <c r="I162" s="11"/>
      <c r="J162" s="11"/>
      <c r="K162" s="11"/>
      <c r="L162" s="11"/>
      <c r="M162" s="11"/>
    </row>
    <row r="163" spans="3:13" x14ac:dyDescent="0.3">
      <c r="C163" s="4"/>
      <c r="D163" s="4"/>
      <c r="E163" s="4"/>
      <c r="F163" s="11"/>
      <c r="G163" s="11"/>
      <c r="H163" s="11"/>
      <c r="I163" s="11"/>
      <c r="J163" s="11"/>
      <c r="K163" s="11"/>
      <c r="L163" s="11"/>
      <c r="M163" s="11"/>
    </row>
    <row r="164" spans="3:13" x14ac:dyDescent="0.3">
      <c r="C164" s="4"/>
      <c r="D164" s="4"/>
      <c r="E164" s="4"/>
      <c r="F164" s="11"/>
      <c r="G164" s="11"/>
      <c r="H164" s="11"/>
      <c r="I164" s="11"/>
      <c r="J164" s="11"/>
      <c r="K164" s="11"/>
      <c r="L164" s="11"/>
      <c r="M164" s="11"/>
    </row>
    <row r="165" spans="3:13" x14ac:dyDescent="0.3">
      <c r="C165" s="4"/>
      <c r="D165" s="4"/>
      <c r="E165" s="4"/>
      <c r="F165" s="11"/>
      <c r="G165" s="11"/>
      <c r="H165" s="11"/>
      <c r="I165" s="11"/>
      <c r="J165" s="11"/>
      <c r="K165" s="11"/>
      <c r="L165" s="11"/>
      <c r="M165" s="11"/>
    </row>
    <row r="166" spans="3:13" x14ac:dyDescent="0.3">
      <c r="C166" s="4"/>
      <c r="D166" s="4"/>
      <c r="E166" s="4"/>
      <c r="F166" s="11"/>
      <c r="G166" s="11"/>
      <c r="H166" s="11"/>
      <c r="I166" s="11"/>
      <c r="J166" s="11"/>
      <c r="K166" s="11"/>
      <c r="L166" s="11"/>
      <c r="M166" s="11"/>
    </row>
    <row r="167" spans="3:13" x14ac:dyDescent="0.3">
      <c r="C167" s="4"/>
      <c r="D167" s="4"/>
      <c r="E167" s="4"/>
      <c r="F167" s="11"/>
      <c r="G167" s="11"/>
      <c r="H167" s="11"/>
      <c r="I167" s="11"/>
      <c r="J167" s="11"/>
      <c r="K167" s="11"/>
      <c r="L167" s="11"/>
      <c r="M167" s="11"/>
    </row>
  </sheetData>
  <mergeCells count="50">
    <mergeCell ref="C4:N4"/>
    <mergeCell ref="C5:N5"/>
    <mergeCell ref="C2:O2"/>
    <mergeCell ref="C3:O3"/>
    <mergeCell ref="M80:M81"/>
    <mergeCell ref="C82:C85"/>
    <mergeCell ref="C86:C89"/>
    <mergeCell ref="C90:C93"/>
    <mergeCell ref="L98:L101"/>
    <mergeCell ref="H80:H81"/>
    <mergeCell ref="I80:I81"/>
    <mergeCell ref="J80:J81"/>
    <mergeCell ref="K80:K81"/>
    <mergeCell ref="L80:L81"/>
    <mergeCell ref="C80:C81"/>
    <mergeCell ref="D80:D81"/>
    <mergeCell ref="E80:E81"/>
    <mergeCell ref="F80:F81"/>
    <mergeCell ref="G80:G81"/>
    <mergeCell ref="C61:C64"/>
    <mergeCell ref="C65:C68"/>
    <mergeCell ref="C69:C70"/>
    <mergeCell ref="C71:C72"/>
    <mergeCell ref="C75:C76"/>
    <mergeCell ref="C47:C48"/>
    <mergeCell ref="C51:C52"/>
    <mergeCell ref="C53:C54"/>
    <mergeCell ref="C55:C58"/>
    <mergeCell ref="C59:C60"/>
    <mergeCell ref="C32:C39"/>
    <mergeCell ref="C40:C41"/>
    <mergeCell ref="C43:C44"/>
    <mergeCell ref="C45:C46"/>
    <mergeCell ref="C29:N29"/>
    <mergeCell ref="C8:C10"/>
    <mergeCell ref="D9:D10"/>
    <mergeCell ref="E9:E10"/>
    <mergeCell ref="F9:F10"/>
    <mergeCell ref="H9:H10"/>
    <mergeCell ref="I9:I10"/>
    <mergeCell ref="J9:J10"/>
    <mergeCell ref="K9:K10"/>
    <mergeCell ref="L9:L10"/>
    <mergeCell ref="G9:G10"/>
    <mergeCell ref="C6:N6"/>
    <mergeCell ref="N9:N10"/>
    <mergeCell ref="C20:C21"/>
    <mergeCell ref="C22:C23"/>
    <mergeCell ref="C11:C12"/>
    <mergeCell ref="C13:C14"/>
  </mergeCells>
  <pageMargins left="0.23622047244094491" right="0.23622047244094491" top="0.74803149606299213" bottom="0.74803149606299213" header="0.31496062992125984" footer="0.31496062992125984"/>
  <pageSetup paperSize="8" scale="73" orientation="landscape" r:id="rId1"/>
  <rowBreaks count="1" manualBreakCount="1">
    <brk id="64" min="1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HJ BRUNELLES - PERSEPHONE</vt:lpstr>
      <vt:lpstr>'HJ BRUNELLES - PERSEPHONE'!Impression_des_titres</vt:lpstr>
      <vt:lpstr>'HJ BRUNELLES - PERSEPHONE'!Zone_d_impression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 FERRY</dc:creator>
  <cp:lastModifiedBy>klachaud (B16929)</cp:lastModifiedBy>
  <cp:lastPrinted>2026-01-22T14:24:51Z</cp:lastPrinted>
  <dcterms:created xsi:type="dcterms:W3CDTF">2015-06-05T18:19:34Z</dcterms:created>
  <dcterms:modified xsi:type="dcterms:W3CDTF">2026-03-24T13:37:04Z</dcterms:modified>
</cp:coreProperties>
</file>